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\Višegradska\Priprema konkursne dokumentacije\Dokumentacija -za objavu\Obrazac_strukture_cena\"/>
    </mc:Choice>
  </mc:AlternateContent>
  <bookViews>
    <workbookView xWindow="-12" yWindow="5508" windowWidth="19260" windowHeight="2808" tabRatio="580" firstSheet="3" activeTab="5"/>
  </bookViews>
  <sheets>
    <sheet name="01 АРХИТЕКТОНСКО-ГРАЂЕВИНСКИ" sheetId="8" r:id="rId1"/>
    <sheet name="02 ЕЛЕКТРОЕНЕРГЕТСКЕ ИНСТАЛАЦИЕ" sheetId="9" r:id="rId2"/>
    <sheet name="03 ТЕЛЕКОМУНИКАЦИОНЕ ИНСТАЛАЦИЈ" sheetId="10" r:id="rId3"/>
    <sheet name="04 ТЕРМОТЕХНИЧКЕ ИНСТАЛАЦИЈЕ" sheetId="11" r:id="rId4"/>
    <sheet name="05 ЛИФТ" sheetId="12" r:id="rId5"/>
    <sheet name="ЗБИРНА РЕКАПИТУЛАЦИЈА" sheetId="13" r:id="rId6"/>
  </sheets>
  <definedNames>
    <definedName name="_xlnm.Print_Area" localSheetId="0">'01 АРХИТЕКТОНСКО-ГРАЂЕВИНСКИ'!$A$1:$F$158</definedName>
    <definedName name="_xlnm.Print_Titles" localSheetId="0">'01 АРХИТЕКТОНСКО-ГРАЂЕВИНСКИ'!$7:$8</definedName>
    <definedName name="_xlnm.Print_Titles" localSheetId="1">'02 ЕЛЕКТРОЕНЕРГЕТСКЕ ИНСТАЛАЦИЕ'!$6:$7</definedName>
    <definedName name="_xlnm.Print_Titles" localSheetId="2">'03 ТЕЛЕКОМУНИКАЦИОНЕ ИНСТАЛАЦИЈ'!$6:$6</definedName>
    <definedName name="_xlnm.Print_Titles" localSheetId="3">'04 ТЕРМОТЕХНИЧКЕ ИНСТАЛАЦИЈЕ'!$7:$8</definedName>
    <definedName name="_xlnm.Print_Titles" localSheetId="4">'05 ЛИФТ'!$7:$8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62913"/>
</workbook>
</file>

<file path=xl/calcChain.xml><?xml version="1.0" encoding="utf-8"?>
<calcChain xmlns="http://schemas.openxmlformats.org/spreadsheetml/2006/main">
  <c r="F166" i="12" l="1"/>
  <c r="F167" i="12" s="1"/>
  <c r="F113" i="12"/>
  <c r="F114" i="12" s="1"/>
  <c r="F124" i="12" l="1"/>
  <c r="F182" i="12" s="1"/>
  <c r="F66" i="12"/>
  <c r="F181" i="12" s="1"/>
  <c r="F56" i="12"/>
  <c r="F57" i="12" s="1"/>
  <c r="F180" i="12" s="1"/>
  <c r="F185" i="12" l="1"/>
  <c r="F12" i="13" s="1"/>
  <c r="F41" i="11" l="1"/>
  <c r="F47" i="11" s="1"/>
  <c r="F33" i="11"/>
  <c r="F46" i="11" s="1"/>
  <c r="F26" i="11"/>
  <c r="F23" i="11"/>
  <c r="F20" i="11"/>
  <c r="B47" i="11"/>
  <c r="A47" i="11"/>
  <c r="B46" i="11"/>
  <c r="A46" i="11"/>
  <c r="B45" i="11"/>
  <c r="A45" i="11"/>
  <c r="F13" i="10"/>
  <c r="F12" i="10"/>
  <c r="F11" i="10"/>
  <c r="F10" i="10"/>
  <c r="F9" i="10"/>
  <c r="F14" i="10" s="1"/>
  <c r="F10" i="13" s="1"/>
  <c r="D11" i="10"/>
  <c r="F27" i="11" l="1"/>
  <c r="F45" i="11" s="1"/>
  <c r="F51" i="11" s="1"/>
  <c r="F11" i="13" s="1"/>
  <c r="B166" i="9"/>
  <c r="A166" i="9"/>
  <c r="B165" i="9"/>
  <c r="A165" i="9"/>
  <c r="B164" i="9"/>
  <c r="A164" i="9"/>
  <c r="B163" i="9"/>
  <c r="A163" i="9"/>
  <c r="B162" i="9"/>
  <c r="A162" i="9"/>
  <c r="B161" i="9"/>
  <c r="A161" i="9"/>
  <c r="B160" i="9"/>
  <c r="A160" i="9"/>
  <c r="F146" i="9"/>
  <c r="F144" i="9"/>
  <c r="F142" i="9"/>
  <c r="F140" i="9"/>
  <c r="F138" i="9"/>
  <c r="F136" i="9"/>
  <c r="F129" i="9"/>
  <c r="F127" i="9"/>
  <c r="F125" i="9"/>
  <c r="F123" i="9"/>
  <c r="F121" i="9"/>
  <c r="F119" i="9"/>
  <c r="F117" i="9"/>
  <c r="F115" i="9"/>
  <c r="F113" i="9"/>
  <c r="F111" i="9"/>
  <c r="F109" i="9"/>
  <c r="F107" i="9"/>
  <c r="F105" i="9"/>
  <c r="F103" i="9"/>
  <c r="F96" i="9"/>
  <c r="F94" i="9"/>
  <c r="F92" i="9"/>
  <c r="F90" i="9"/>
  <c r="F88" i="9"/>
  <c r="F86" i="9"/>
  <c r="F84" i="9"/>
  <c r="F77" i="9"/>
  <c r="F75" i="9"/>
  <c r="F73" i="9"/>
  <c r="F71" i="9"/>
  <c r="F69" i="9"/>
  <c r="F52" i="9"/>
  <c r="F50" i="9"/>
  <c r="F48" i="9"/>
  <c r="F65" i="9" s="1"/>
  <c r="F162" i="9" s="1"/>
  <c r="F42" i="9"/>
  <c r="F39" i="9"/>
  <c r="F36" i="9"/>
  <c r="F28" i="9"/>
  <c r="F26" i="9"/>
  <c r="F24" i="9"/>
  <c r="F21" i="9"/>
  <c r="F20" i="9"/>
  <c r="F17" i="9"/>
  <c r="F16" i="9"/>
  <c r="F13" i="9"/>
  <c r="F12" i="9"/>
  <c r="F11" i="9"/>
  <c r="F31" i="9" l="1"/>
  <c r="F160" i="9" s="1"/>
  <c r="F80" i="9"/>
  <c r="F163" i="9" s="1"/>
  <c r="F132" i="9"/>
  <c r="F165" i="9" s="1"/>
  <c r="F149" i="9"/>
  <c r="F166" i="9" s="1"/>
  <c r="F99" i="9"/>
  <c r="F164" i="9" s="1"/>
  <c r="F44" i="9"/>
  <c r="F161" i="9" s="1"/>
  <c r="F86" i="8"/>
  <c r="F84" i="8"/>
  <c r="F78" i="8"/>
  <c r="F74" i="8"/>
  <c r="F41" i="8"/>
  <c r="F40" i="8"/>
  <c r="F33" i="8"/>
  <c r="F30" i="8"/>
  <c r="F29" i="8"/>
  <c r="F20" i="8"/>
  <c r="F19" i="8"/>
  <c r="F16" i="8"/>
  <c r="F15" i="8"/>
  <c r="F43" i="8" l="1"/>
  <c r="F143" i="8" s="1"/>
  <c r="F168" i="9"/>
  <c r="F9" i="13" s="1"/>
  <c r="D66" i="8" l="1"/>
  <c r="F66" i="8" s="1"/>
  <c r="D99" i="8" l="1"/>
  <c r="F99" i="8" s="1"/>
  <c r="F101" i="8" s="1"/>
  <c r="F146" i="8" s="1"/>
  <c r="D89" i="8" l="1"/>
  <c r="F89" i="8" s="1"/>
  <c r="F91" i="8" s="1"/>
  <c r="F145" i="8" s="1"/>
  <c r="D132" i="8"/>
  <c r="F132" i="8" s="1"/>
  <c r="F134" i="8" s="1"/>
  <c r="F149" i="8" s="1"/>
  <c r="D126" i="8"/>
  <c r="F126" i="8" s="1"/>
  <c r="D123" i="8"/>
  <c r="F123" i="8" s="1"/>
  <c r="F128" i="8" s="1"/>
  <c r="F148" i="8" s="1"/>
  <c r="D116" i="8"/>
  <c r="F116" i="8" s="1"/>
  <c r="D113" i="8"/>
  <c r="F113" i="8" s="1"/>
  <c r="D109" i="8"/>
  <c r="F109" i="8" s="1"/>
  <c r="D107" i="8"/>
  <c r="F107" i="8" s="1"/>
  <c r="D61" i="8"/>
  <c r="F61" i="8" s="1"/>
  <c r="F118" i="8" l="1"/>
  <c r="F147" i="8" s="1"/>
  <c r="D57" i="8"/>
  <c r="F57" i="8" s="1"/>
  <c r="D23" i="8"/>
  <c r="F23" i="8" s="1"/>
  <c r="D50" i="8"/>
  <c r="F50" i="8" s="1"/>
  <c r="D54" i="8"/>
  <c r="F54" i="8" s="1"/>
  <c r="D26" i="8"/>
  <c r="F26" i="8" s="1"/>
  <c r="F35" i="8" l="1"/>
  <c r="F142" i="8" s="1"/>
  <c r="F151" i="8" s="1"/>
  <c r="F8" i="13" s="1"/>
  <c r="F14" i="13" s="1"/>
  <c r="F68" i="8"/>
  <c r="F144" i="8" s="1"/>
  <c r="B147" i="8"/>
  <c r="A147" i="8"/>
  <c r="A144" i="8" l="1"/>
  <c r="B144" i="8"/>
  <c r="B146" i="8" l="1"/>
  <c r="A146" i="8"/>
  <c r="A149" i="8" l="1"/>
  <c r="A142" i="8" l="1"/>
  <c r="B142" i="8"/>
  <c r="A143" i="8"/>
  <c r="B143" i="8"/>
  <c r="A145" i="8"/>
  <c r="B145" i="8"/>
  <c r="A148" i="8"/>
  <c r="B148" i="8"/>
  <c r="B149" i="8"/>
</calcChain>
</file>

<file path=xl/sharedStrings.xml><?xml version="1.0" encoding="utf-8"?>
<sst xmlns="http://schemas.openxmlformats.org/spreadsheetml/2006/main" count="671" uniqueCount="464">
  <si>
    <t>Бр.</t>
  </si>
  <si>
    <t>Количина</t>
  </si>
  <si>
    <t>ком</t>
  </si>
  <si>
    <t>Опис радова</t>
  </si>
  <si>
    <t>Јединична цена (дин)</t>
  </si>
  <si>
    <t>Цена (дин)</t>
  </si>
  <si>
    <t>А</t>
  </si>
  <si>
    <t>Б</t>
  </si>
  <si>
    <t>АxБ</t>
  </si>
  <si>
    <t>Јед. мере</t>
  </si>
  <si>
    <t>УКУПНО ДЕМОНТАЖНИ РАДОВИ:</t>
  </si>
  <si>
    <t>ДЕМОНТАЖНИ РАДОВИ</t>
  </si>
  <si>
    <t>м²</t>
  </si>
  <si>
    <t>01.01.01.</t>
  </si>
  <si>
    <t>01.01.02.</t>
  </si>
  <si>
    <t>01.01.03.</t>
  </si>
  <si>
    <t>01.01.04.</t>
  </si>
  <si>
    <t>01.01.05.</t>
  </si>
  <si>
    <t>ЗИДАРСКИ РАДОВИ</t>
  </si>
  <si>
    <t>01.02.01.</t>
  </si>
  <si>
    <t>УКУПНО ЗИДАРСКИ РАДОВИ:</t>
  </si>
  <si>
    <t>РАЗНИ РАДОВИ</t>
  </si>
  <si>
    <t xml:space="preserve">01. </t>
  </si>
  <si>
    <t>01.01.00.</t>
  </si>
  <si>
    <t>м¹</t>
  </si>
  <si>
    <t>01.03.01.</t>
  </si>
  <si>
    <t>01.03.00.</t>
  </si>
  <si>
    <t>01.02.00.</t>
  </si>
  <si>
    <t>01.04.00.</t>
  </si>
  <si>
    <t>Обрачун по м².</t>
  </si>
  <si>
    <t>01.05.01.</t>
  </si>
  <si>
    <t>01.06.01.</t>
  </si>
  <si>
    <t>Обрачун по комаду уграђене позиције.</t>
  </si>
  <si>
    <t>01.06.02.</t>
  </si>
  <si>
    <t>01.06.03.</t>
  </si>
  <si>
    <t>01.05.00.</t>
  </si>
  <si>
    <t>01.06.00.</t>
  </si>
  <si>
    <t>УКУПНО МОЛЕРСКО ФАРБАРСКИ РАДОВИ:</t>
  </si>
  <si>
    <t>УКУПНО РАЗНИ РАДОВИ:</t>
  </si>
  <si>
    <t>ФАСАДЕРСКИ РАДОВИ</t>
  </si>
  <si>
    <t>01.04.01.</t>
  </si>
  <si>
    <t>01.04.02.</t>
  </si>
  <si>
    <t>01.03.02.</t>
  </si>
  <si>
    <t>Напомена:</t>
  </si>
  <si>
    <t>Оштећења у објекту је проценио пројектант и у односу на ту процену су обрачунати радови демонтаже и рушења. Уз сваку појединачну позицију демонтаже и рушења обрачунати и изношење шута из објекта, утовар у возило, одвоз на депонију удаљену до 20 км и истовар шута из возила.</t>
  </si>
  <si>
    <t>Обрачун по комаду.</t>
  </si>
  <si>
    <t>Обрачун по комаду, са утоваром,   одвозом и истоваром шута на градску депонију.</t>
  </si>
  <si>
    <t>Сваки други блок последњег реда обавезно учврстити у међуспратну конструкцију помоћу еластичног сидра или челичног арматурног анкера, анкерисаних по пропису. Спојеве испунити пурпеном. Дебљина зида према пројекту. Радити у свему према упутству произвођача.</t>
  </si>
  <si>
    <t>зид дебљине д=12 цм</t>
  </si>
  <si>
    <t xml:space="preserve">Набавка материјала и малтерисање унутрашњих зидова, у два слоја продужним малтером размере 1:3:9, први слој нанети грубо, други слој фино заглађен. </t>
  </si>
  <si>
    <t>Бетонске елементе пре малтерисања прскати ретким цементним малтером. Малтер дебљине д=2 цм.</t>
  </si>
  <si>
    <t>Обрачун по м², са помоћном скелом.</t>
  </si>
  <si>
    <t>БЕТОНСКИ РАДОВИ</t>
  </si>
  <si>
    <t>УКУПНО БЕТОНСКИ РАДОВИ:</t>
  </si>
  <si>
    <t>01.04.03.</t>
  </si>
  <si>
    <t>Обрачун по м² омалтерисане површине, са свим потребним предрадњама, материјалом и помоћном скелом.</t>
  </si>
  <si>
    <t>Набавка материјала и малтерисање новопројектованих фасадних зидова, продужним малтером размере 1:3:9, у два слоја. Први слој радити од грубог, несејаног малтера, а други слој од просејаног малтера. Дебљине према пројекту.</t>
  </si>
  <si>
    <t>01.08.00.</t>
  </si>
  <si>
    <t>01.08.01.</t>
  </si>
  <si>
    <t>МОЛЕРСКО ФАРБАРСКИ РАДОВИ</t>
  </si>
  <si>
    <t>Обрачун по м², са радном скелом.</t>
  </si>
  <si>
    <t>бојење зидова</t>
  </si>
  <si>
    <t>бојење плафона</t>
  </si>
  <si>
    <t>Обрачун по м² са помоћном скелом.</t>
  </si>
  <si>
    <t>01.07.00.</t>
  </si>
  <si>
    <t>01.07.01.</t>
  </si>
  <si>
    <t>01.07.02.</t>
  </si>
  <si>
    <t>УКУПНО ФАСАДЕРСКИ РАДОВИ:</t>
  </si>
  <si>
    <t>Обрачун по комаду, са утоваром, одвозом и истоваром шута на градску депонију.</t>
  </si>
  <si>
    <t>Обрачун по комаду, са одвожењем шута на депонију.</t>
  </si>
  <si>
    <t>димензија преграде 166/250 цм</t>
  </si>
  <si>
    <t>Демонтажа металне преграде између лифтова. Преграда је жичана са кутијастим челичним рамом. Димензије према графичкој документацији. Демонтажу вршити пажљиво како не би дошло до оштећења лифтовског окна.</t>
  </si>
  <si>
    <t>Демонтажа фасадних зидних сегмената у челичној конструкцији са облогом од лима. Преграду демонтирати, упаковати, утоварити у камион и одвести на депонију.</t>
  </si>
  <si>
    <t>Обрачун по м² са одвозом шута на депонију.</t>
  </si>
  <si>
    <t>Рушење бетонске призме у лифтовској кућици, димензије према графичкој документацији. Демонтажу вршити пажљиво како не би дошло до оштећења пода.</t>
  </si>
  <si>
    <t>Обрачун по м³ са одвозом шута на депонију.</t>
  </si>
  <si>
    <t>=0,60*1,00*0,60</t>
  </si>
  <si>
    <t>м³</t>
  </si>
  <si>
    <t>димензија отвора 6/6 цм, дебљина плоче 15 цм</t>
  </si>
  <si>
    <t>димензија отвора 15/10 цм, дебљина плоче 15 цм</t>
  </si>
  <si>
    <t>=2,40*6,81*2-(1,60*2,00-3,00)</t>
  </si>
  <si>
    <t>=2,70*(1,57*4+3,90*2)-(1,60*2,00+0,90*1,50)</t>
  </si>
  <si>
    <t>двокрилна врата, димензија 160/200 цм</t>
  </si>
  <si>
    <t>прозор, димензија 90/150 цм</t>
  </si>
  <si>
    <t>=2,55*(1,50*2+4,00)*2-(0,90*1,50+1,60*2,00)</t>
  </si>
  <si>
    <t>01.03.03.</t>
  </si>
  <si>
    <t>Набавка материјала и обрада шпалетни продужним малтером, са рабицирањем, уколико је потребно.</t>
  </si>
  <si>
    <t>=(1,10+2,10+1,10+2,10+0,90+2,10)*7</t>
  </si>
  <si>
    <t>Обрачун по м¹, са помоћном скелом.</t>
  </si>
  <si>
    <t>01.03.04.</t>
  </si>
  <si>
    <t xml:space="preserve">Набавка материјала и израда цементне кошуљице у зони штемовања отвора за уградњу врата новопројектованих лифтова. </t>
  </si>
  <si>
    <t>Кошуљицу армирати уколико је потребно. Горњу површину глатко испердашити.</t>
  </si>
  <si>
    <t>=0,05*(1,10*2+0,90)*7</t>
  </si>
  <si>
    <t>БРАВАРСКИ РАДОВИ</t>
  </si>
  <si>
    <t>УКУПНО БРАВАРСКИ РАДОВИ:</t>
  </si>
  <si>
    <t>ЧЕЛИЧНА КОНСТРУКЦИЈА</t>
  </si>
  <si>
    <t>УКУПНО ЧЕЛИЧНА КОНСТРУКЦИЈА:</t>
  </si>
  <si>
    <t>кг</t>
  </si>
  <si>
    <t>=26,4*(10,8+5,61)+2,4*24,64-(1,6*2,0-3,0)</t>
  </si>
  <si>
    <t>=29,00+5,60+3,28</t>
  </si>
  <si>
    <t>Набавка материјала и бојење зидова (шпалетни) полудисперзивном бојом, у тону по избору пројектанта, два пута.</t>
  </si>
  <si>
    <t>Пре бојења глетовати до потпуно равне површине масом за глетовање.</t>
  </si>
  <si>
    <t>Обрачун по м¹, са радном скелом.</t>
  </si>
  <si>
    <t>Набавка материјала и бојење зидова ходника око лифтовских врата након завршетка радова полудисперзивном бојом, у тону по избору пројектанта, два пута.</t>
  </si>
  <si>
    <t>=3,70*(2,40+3,15+3,10+3,05*3+2,95+2,90)</t>
  </si>
  <si>
    <t>Набавка материјала и бојење зидова  акрилном бојом врсте, квалитета и у тону по избору пројектанта, са свим потребним предрадњама.</t>
  </si>
  <si>
    <t>=2,50*19,40-(1,60*2,00-3,00)</t>
  </si>
  <si>
    <t>Завршно чишћење простора након завршетка радова.</t>
  </si>
  <si>
    <t>Набавка и уградња двокрилних металних врата димензија 160/200 цм. Крило врата је рам од челичних кутијастих профила 50/50/4мм са обостраном облогом од челичног лима са термичком испуном у дебљини рама.</t>
  </si>
  <si>
    <t>Штoк врата је од профилисаног челичног лима д=1.5мм. Слепи шток за ношење врата треба извести од кутијастог или U профила, а према статичком прорачуну који даје произвођач врата. Врата снабдети одговарајућим оковом и цилиндар бравом са три кључа. Са спољашње стране предвидети кваку, а са унутрашње стране куглу са дугметом за одбрављивање. Заштитити против корозије и бојити бојом за метал у два слоја. Произвођач је дужан да дефинише начин уградње радионичким цртежима на које је обавезан да добије сагласност наручиоца и пројектанта.</t>
  </si>
  <si>
    <t>ознака 1 у двоструком квадрату, димензија 160/200 цм</t>
  </si>
  <si>
    <t>Набавка и уградња једнокрилног металног прозора са пуним надсветлом 90/150 цм. Крило прозора је рам од челичних кутијастих профила са остакљењем од једноструког провидног стакла д=4мм. Надсветло прозора је обостранa облога од челичног лима са термичком испуном у дебљини рама. У надсветлу се формира отвор за уградњу вентилатора који је предмет пројекта термотехничких инсталација. Штoк прозора је од профилисаног челичног лима д=1.5мм. Слепи шток за ношење прозора треба извести од кутијастог или U профила, а према статичком прорачуну који даје произвођач прозора. Прозор снабдети одговарајућим оковом.</t>
  </si>
  <si>
    <t>Заштитити против корозије и бојити бојом за метал у два слоја. Са спољашње стране прозора поставити комарник мрежицу. Произвођач је дужан да дефинише начин уградње радионичким цртежима на које је обавезан да добије сагласност наручиоца и пројектанта.</t>
  </si>
  <si>
    <t>ознака 2 у двоструком квадрату, димензија 90/150 цм</t>
  </si>
  <si>
    <t>Набавка материјала и бојење зидова и плафона возног окна лифта и машинске просторије полудисперзивном бојом, у тону по избору пројектанта, два пута.</t>
  </si>
  <si>
    <t>Набавка материјала и попуњавање рупа у бетонској међуспратној плочи за потребе пролаза инсталација лифта у складу са захтевима инсталатера лифта. Рупе попунити бетоном.</t>
  </si>
  <si>
    <t xml:space="preserve">Набавка материјала и уградња челичних угаоних профила на углове зиданих зидова код отвора прилазних врата лифтова висине 1,2 м. </t>
  </si>
  <si>
    <t>Обрачун по м¹ уграђених профила.</t>
  </si>
  <si>
    <t>=1,20*2*3*7</t>
  </si>
  <si>
    <t>Монтажа челичне конструкције се мора извести у свему према техничкој документацији и важећим прописима за ову врсту радова.</t>
  </si>
  <si>
    <t>Антикорозивна заштита и заштитни површински слој урачунавају се у цене елемената челичне конструкције. Уклањање рђе и наношење основног слоја и међуслоја врши се у производном погону, а наношење завршног слоја на градилишту.</t>
  </si>
  <si>
    <t>Такође треба урачунати поправке услед оштећења при транспорту и монтажи као и допуну слојева нанетих у производном погону због удара при монтажи. Финална обрада челичних профила, после антикорозивне заштите и претходне припреме, видне делове завршна челичне конструкције завршно бојити бојом за метал у тону према избору пројектанта.</t>
  </si>
  <si>
    <t>Обрачун по кг израђене и финално обрађене конструкције.</t>
  </si>
  <si>
    <t>Конструкца баријере је рам од       челичних кутијастих профила 50/50/4мм. Испуна баријере је од поцинковане грифоване жице 3,8 мм окца 20/20 мм.</t>
  </si>
  <si>
    <t>Све везе су остварене варењем. 
Заштитити против корозије и бојити бојом за метал у два слоја. 
Произвођач је дужан да дефинише начин уградње радионичким цртежима на које је обавезан да добије сагласност наручиоца и пројектанта.</t>
  </si>
  <si>
    <t>Набавка и уградња жичане баријере у возном окну укупне димензије према пројекту, сачињена од типских сегмената ослоњених на постојеће носаче.</t>
  </si>
  <si>
    <t>ознака 3 у дуплом квадрату</t>
  </si>
  <si>
    <t>димензија 166/2640 цм</t>
  </si>
  <si>
    <t>ознака 4 у дуплом квадрату</t>
  </si>
  <si>
    <t>димензија 140/2640 цм</t>
  </si>
  <si>
    <t>01.04.04.</t>
  </si>
  <si>
    <t>01.03.05.</t>
  </si>
  <si>
    <t xml:space="preserve">Радити у свему према упутству произвођача, а уз сагласност пројектанта. </t>
  </si>
  <si>
    <t xml:space="preserve">Демонтажа фасадне браварије са демонтирањем штокова, опшава, перваза и парапетних даски. </t>
  </si>
  <si>
    <t>Набавка материјала и зидање зидова и парапета гас-бетонским зидним плочама, типа YTONG или слично, лепком предвиђеним за ову врсту радова. Сваки трећи ред, по висини, мора се обавезно учврстити у бочно носећу конструкцију, помоћу еластичног сидра са поцинкованим ексерима или помоћу челичног арматурног анкера, који у непосредном додиру са гас - бетонским блоковима, мора бити заштићен од корозије.</t>
  </si>
  <si>
    <t>Набавка, израда и монтажа челичне конструкције и спојних средстава за унос опреме приликом уградње лифта.</t>
  </si>
  <si>
    <t>IMP 160</t>
  </si>
  <si>
    <t>димензија преграде 140/1500 цм</t>
  </si>
  <si>
    <t>Пробијање отвора у бетонској међуспратној плочи за потребе пролаза инсталација лифта. Радити у свему према техничкој документацији и захтеву инсталатера лифта.</t>
  </si>
  <si>
    <t>01.01.06.</t>
  </si>
  <si>
    <t>Рушење цементне кошуљице у лифт кућици.</t>
  </si>
  <si>
    <t xml:space="preserve">Сав шут прикупити, утоварити у камионе, превести до депоније, истоварити из камиона и грубо испланирати на депонији. </t>
  </si>
  <si>
    <t xml:space="preserve">Дебљина кошуљице према пројекту. </t>
  </si>
  <si>
    <t xml:space="preserve">Горња површина углачана до црног сјаја. </t>
  </si>
  <si>
    <t xml:space="preserve">Набавка материјала и израда цементне кошуљице у лифт кућици. Кошуљица је армирана мрежом Q 84, која је обавезно постављена у средини слоја. </t>
  </si>
  <si>
    <t>01.</t>
  </si>
  <si>
    <t>АРХИТЕКТОНСКО - ГРАЂЕВИНСКИ РАДОВИ</t>
  </si>
  <si>
    <t xml:space="preserve"> САНАЦИЈЕ ЛИФТОВА Л2, Л3 и Л4 У ОБЈЕКТУ КЛИНИКЕ ЗА ГИНЕКОЛОГИЈУ И АКУШЕРСТВО      Клинички центар Србије, Београд</t>
  </si>
  <si>
    <t>ЕЛЕКТРОЕНЕРГЕТСКЕ ИНСТАЛАЦИЈЕ</t>
  </si>
  <si>
    <t>Развезивање енергетских каблова  у трафостаници и  у лифт кућици и извлачење из ормана/прикључне кутије на оба краја.</t>
  </si>
  <si>
    <t>- PP00 4x35mm2</t>
  </si>
  <si>
    <t>- PP00-Y 1x35mm2</t>
  </si>
  <si>
    <t>- PP00-Y 5x10mm2</t>
  </si>
  <si>
    <t>Сечење енергетских каблова и затварање краја кабла  термоскупљајучим кабловским капама за каблове са изолацијом и плаштом од пластичних маса. Позиција обухвата комплет сечење кабла, набавку, испоруку и израду кабловске капе на једном месту сечења, за каблове следећих спољашњих пречника D:</t>
  </si>
  <si>
    <t>- PP00 4x35mm2 D=28mm</t>
  </si>
  <si>
    <t>кпл</t>
  </si>
  <si>
    <t>- PP00-Y 1x35mm2 D=13mm</t>
  </si>
  <si>
    <t>Пажљива демонтажа постојећих електроенергетских каблова који се воде у кабловском хоризонталном и вертикалном каналу, простору спуштеног плафона и у лифт кућици на обујмицама по зиду. Демонтирана опрема се оставља у магацину објекта. Каблови су следећих типова:</t>
  </si>
  <si>
    <t>- PP00 4x35</t>
  </si>
  <si>
    <t>m</t>
  </si>
  <si>
    <t>- PP00-Y 1x35</t>
  </si>
  <si>
    <t>Пажљива демонтажа постојећих електроенергетских каблова који се воде у лифт кућици на обујмицама по зиду. Демонтирана опрема се оставља у магацину објекта. Каблови су следећих типова:</t>
  </si>
  <si>
    <t>- PP00-Y 5x10</t>
  </si>
  <si>
    <t>Демонтажа постојећeg разводног ормана RT-LIFT приближних димензија 600х800х200  са зида у лифт кућици. Демонтирана опрема се оставља у магацину објекта.</t>
  </si>
  <si>
    <t>Демонтажа постојећих  инсталација осветљења, утичница допунског изједначења потенцијала у лифт кућици. Демонтирана опрема се оставља у магацину објекта.</t>
  </si>
  <si>
    <t>пауш</t>
  </si>
  <si>
    <t>НАПОЈНИ КАБЛОВИ</t>
  </si>
  <si>
    <t>Набавка, испорука и полагање енергетских каблова у објекту.
Каблови су произведени према посебним захтевима у случају настанка пожара, са  безхалогеном самогасивом изолацијом. Каблови се воде у кабловском хоризонталном и вертикалном каналу по постојећим кабловским носачима, простору спуштеног плафона и у лифт кућици на обујмицама по зиду.
Обрачун и плаћање по дужном метру положених каблова, следећих типова и пресека како следи:</t>
  </si>
  <si>
    <t>- N2XH-Ј 5x25</t>
  </si>
  <si>
    <t>м</t>
  </si>
  <si>
    <t>Повезивање напојног кабла 0.4kV на разводну таблу/разводни орман са израдом кабловских завршница.  Увод кабла у орман, скидање плашта/изолације, израда окца или постављање папучице, обрада краја кабла, причвршћење кабла металном обујмицом, повезивање кабла, функционално испитивање и пуштање у рад.
Обрачун се врши по комаду жиле правилно урађене и повезане кабловске завршнице, са једне стране кабла следећег пресека:</t>
  </si>
  <si>
    <t>Набавка, испорука и полагање енергетских каблова у објекту.
Каблови су произведени према посебним захтевима у случају настанка пожара, са  безхалогеном самогасивом изолацијом. Каблови се воде у лифт кућици на обујмицама по зиду.
Обрачун и плаћање по дужном метру положених каблова, следећих типова и пресека како следи:</t>
  </si>
  <si>
    <t>- N2XH-Ј 5x4</t>
  </si>
  <si>
    <t>УКУПНО НАПОЈНИ КАБЛОВИ:</t>
  </si>
  <si>
    <t>РАЗВОДНИ ОРМАНИ</t>
  </si>
  <si>
    <t>Набавка, испорука и монтажа у постојеће осигурачке летве од 250А нисконапонске разводне табле трансформаторске станице B-313  нисконапонских високоучинских осигурача 80А уместо постојећих 125А на кабловском изводу 3 поље 2.</t>
  </si>
  <si>
    <t>Набавка, испорука и монтажа нових ознака и нове једнополне шеме нисконапонске разводне табле трансформаторске станице B-313.</t>
  </si>
  <si>
    <r>
      <t>Набавка, испорука, монтажа и повезивање на претходно извучене каблове разводног ормана напајања лифтова Л1,Л2,Л3,Л4 ознаке</t>
    </r>
    <r>
      <rPr>
        <b/>
        <sz val="10"/>
        <rFont val="Arial"/>
        <family val="2"/>
      </rPr>
      <t xml:space="preserve"> RO-LIFT1</t>
    </r>
    <r>
      <rPr>
        <sz val="10"/>
        <rFont val="Arial"/>
        <family val="2"/>
      </rPr>
      <t xml:space="preserve"> комплетно ожиченог, са опремом за </t>
    </r>
    <r>
      <rPr>
        <b/>
        <sz val="10"/>
        <rFont val="Arial"/>
        <family val="2"/>
      </rPr>
      <t>Iк=10кА</t>
    </r>
    <r>
      <rPr>
        <sz val="10"/>
        <rFont val="Arial"/>
        <family val="2"/>
      </rPr>
      <t>, у степену заштите IP54, приближних димензија 600x800x200мм (ШхВхД). Орман се монтира на зид од опеке. Орман је израђен од два пута декапираног лима,  са вратима, патент бравом и кључем. Довод одоздо а изводи на горе. Орман садржи следећу опрему:</t>
    </r>
  </si>
  <si>
    <t xml:space="preserve"> - 1 ком трополни склопка-растављач 100А 0-1</t>
  </si>
  <si>
    <t xml:space="preserve"> - 1 ком одводник пренапона 3P+N, извлачиви 20кА/5кА, 230/400V, време одзива &lt; 25ns</t>
  </si>
  <si>
    <t xml:space="preserve"> - 5 ком aутоматски заштитни прекидач 400V, 3p, са електромагнетном и термичком заштитом, криве деловања Ц, називне струје 25А</t>
  </si>
  <si>
    <t xml:space="preserve"> - 3 ком aутоматски заштитни прекидач са електромагнетном и термичком заштитом криве деловања Б, 1p, 230V, називне струје 6А</t>
  </si>
  <si>
    <t xml:space="preserve"> - 4 ком aутоматски заштитни прекидач са електромагнетном и термичком заштитом криве деловања Б, 1p, 230V, називне струје 10А</t>
  </si>
  <si>
    <t xml:space="preserve"> - 2 ком aутоматски заштитни прекидач са електромагнетном и термичком заштитом криве деловања Б, 1p, 230V, називне струје 16А</t>
  </si>
  <si>
    <t>- 1 ком трополни контактор за управљачки напон 230V, 50Hz, категоријe АC3, називне струје 10А</t>
  </si>
  <si>
    <t>- 1 ком изборна преклопка 1p,10A за монтажу на врата ормана, Ф22 са три положаја (1-0-2) за 230V, 50Hz</t>
  </si>
  <si>
    <t>- 4 ком сигнална светиљка за монтажу на врата ормана 230VAC, зелена</t>
  </si>
  <si>
    <t>-Сабирнице, клеме, уводнице, жица за шемирање, натписне плочице и остали ситан неспецифицирани материјал. Готов орман опремити шемама ормана. Комплет израда разводног ормана, испорука и монтажа опреме, електрично повезан и испитан.</t>
  </si>
  <si>
    <t>УКУПНО РАЗВОДНИ ОРМАНИ:</t>
  </si>
  <si>
    <t>ИНСТАЛАЦИЈА ОСВЕТЉЕЊА</t>
  </si>
  <si>
    <t xml:space="preserve">Набавка, испорука, монтажа и повезивање на претходно постављене инсталације надградне светиљка са флуоресцентним изворима 2x36W  T8 и електронским предспојним уређајем. Кућиште од V2 самогасивог бесхалогеног поликарбоната, растером од алуминијума високе чистоће и опалним дифузором. Степен заштите IP65. Слична типу BUCK TITAN 236 IP65. 
</t>
  </si>
  <si>
    <t>Набавка, испорука и израда инсталација светиљке каблом N2XH-J 3x1,5 mm2  који се полаже у претходно постављеном заштитном инсталационом цреву на обујмицама по зиду. Просечна дужина кабла по месту светиљке је 8m.</t>
  </si>
  <si>
    <t>Набавка, испорука, монтажа и повезивање на претходно изведене инсталације једнополног инсталационог OG прекидача 10А, 230V, IP44.
Сличан типу METALKA MINI OG.</t>
  </si>
  <si>
    <t>Набавка, испорука и израда инсталација за једнополни инсталациони OG прекидач каблом N2XH-О 2x1,5 mm2  који се полаже у претходно постављеном заштитном инсталационом цреву на обујмицама по зиду. Просечна дужина кабла по позицији је 3m.</t>
  </si>
  <si>
    <t>Набавка, испорука и полагање инсталационих гибљивих бесхалогених црева Ø25/18 на зиду по обујмицама.</t>
  </si>
  <si>
    <t>УКУПНО ИНСТАЛАЦИЈА ОСВЕТЉЕЊА:</t>
  </si>
  <si>
    <t>ИНСТАЛАЦИЈА ПРИKЉУЧНИЦА И ФИКСНИХ ИЗВОДА</t>
  </si>
  <si>
    <t>Набавка, испорука и израда инсталација за монофазнe прикључницe у лифт кућици каблом N2XH-J 3x2,5mm2 који се полаже у претходно постављеном заштитном инсталационом цреву на обујмицама по зиду. Просечна дужина кабла по позицији је 10m.</t>
  </si>
  <si>
    <t xml:space="preserve">Набавка, испорука и израда инсталација за монофазни фиксни извод вентилатора каблом  N2XH-J 3x1.5mm2  који се полаже у претходно постављеном заштитном инсталационом цреву на обујмицама по зиду. Просечна дужина кабла по позицији је 15m. </t>
  </si>
  <si>
    <t xml:space="preserve">Набавка, испорука и израда инсталација за монофазни фиксни извод зидног термостата каблом  N2XH-О 2x1,5 mm2 који се полаже у претходно постављеном заштитном инсталационом цреву на обујмицама по зиду. Просечна дужина кабла по позицији је 12m. </t>
  </si>
  <si>
    <t>Набавка, испорука и монтажа металних пластифицираних гибљивих  инсталационих црева за заштиту каблова при повезивању на вентилатор. Обрачун и плаћање по метру дужном положених заштитних црева пречника 19.2/15mm.</t>
  </si>
  <si>
    <t>Повезивање монофазног електромотора са провером исправног функционисања.</t>
  </si>
  <si>
    <t>Повезивање зидног термостата са провером исправног функционисања.</t>
  </si>
  <si>
    <t>УКУПНО ИНСТАЛАЦИЈА ПРИKЉУЧНИЦА И ФИКСНИХ ИЗВОДА:</t>
  </si>
  <si>
    <t>ИНСТАЛАЦИЈА УЗЕМЉЕЊА И ИЗЈЕДНАЧЕЊА ПОТЕНЦИЈАЛА</t>
  </si>
  <si>
    <t>Набавка, испорука и монтажа потпоре  са бетонском коцком за Fe/Zn траку 25х4мм SRPS N.B4.925 F са лепљењем за подлогу. Потпоре се постављају на међусобном растојању од 0,8м. Плаћа се за рад и материјал по комаду постављене опреме.</t>
  </si>
  <si>
    <t>Набавка, испорука и монтажа потпоре  за зид од бетона или опеке за Fe/Zn траку 25х4мм SRPS N.B4.925 С. Потпоре се постављају на међусобном растојању од 0,8м. Плаћа се за рад и материјал по комаду постављене опреме.</t>
  </si>
  <si>
    <t>Набавка, испорука и монтажа Fe/Zn траке 25х4мм на претходно постављеним потпорама. Плаћа се за рад и материјал по метру постављене траке.</t>
  </si>
  <si>
    <t>Набавка, испорука и монтажа укрсних комада за пролазне траке SRPS N.B4.936.  Плаћа се за рад и материјал по комаду постављене опреме.</t>
  </si>
  <si>
    <t>Набавка, испорука и монтажа затвореног искришта Imax=100kA (8/20µs) на унутрашњем зиду лифт кућице. Искриште се повезује на Fe/Zn траку 25х4мм. Слично типу ISKRA ZAŠČITE EPZ 100/500.</t>
  </si>
  <si>
    <t>Рушење постојећег тротоара од бетона или сличног материјала дебљине до 20cm са утоваром и одвозом шута на депонију. Рушење извести ручно како се не би оштетила постојећа фасада.
Обрачун по m2 порушеног тротоара за сав рад, материјал и транспорт.</t>
  </si>
  <si>
    <t>м2</t>
  </si>
  <si>
    <t>Ручни ископ земље III категорије површине 2 м2 и дубине 0.6м за побијање сонде и полагање Fe/Zn траке у земљи од штапног уземљивача до фасаде објекта. Ископану земљу одбацити од рова. По завршеним радовима замљу насути и набити у слојевима.
Обрачун по м3 земље.</t>
  </si>
  <si>
    <t xml:space="preserve">Набавка, испорука и побијање у земљу у претходно припремљено земљиште штапног уземљивача од топло поцинкованог челика Ø20 дужине 3м (слично SRPS N.B4.943-3000) са наставком за прикључење тракастог проводника. </t>
  </si>
  <si>
    <t xml:space="preserve">Набавка, испорука и монтажа механичког штитника (слично SRPS N.B4.913 P-A t) у зид од опеке. </t>
  </si>
  <si>
    <t>Набавка, испорука и монтажа укрсног комада за пролазне траке SRPS N.B4.936 у кутију са заливањем.  Плаћа се за рад и материјал по комаду постављене опреме.</t>
  </si>
  <si>
    <t>Израда тротоара од бетона или сличног материјала дебљине до 20cm. Горњу површину обрадити и бетон неговати.
Обрачун по m2 тротоара за сав рад, материјал и транспорт.</t>
  </si>
  <si>
    <t>Набавка, испорука и полагање Fe/Zn траке 25х4мм у претходно припремљеном рову у земљи. Плаћа се за рад и материјал по метру постављене траке.</t>
  </si>
  <si>
    <t>Израда споја Fe/Zn траке са лименом површином лемљењем.</t>
  </si>
  <si>
    <t>Израда споја Fe/Zn траке са металном конструкцијом заваривањем минималне дужине вара 50мм. По извођењу споја сва оштећена места премазати заштитним средством против корозије.</t>
  </si>
  <si>
    <t>УКУПНО ИНСТАЛАЦИЈА УЗЕМЉЕЊА И ИЗЈЕДНАЧЕЊА ПОТЕНЦИЈАЛА:</t>
  </si>
  <si>
    <t>ПРИПРЕМНО-ЗАВРШНИ РАДОВИ</t>
  </si>
  <si>
    <t>Израда отвора/рупа у бетону електричном ударном бургијом за пролаз инсталација до Ø30мм  у бетону. Позиција обухвата обележавање места пробијања, пробијање, обраду ивица отвора, изношење шута из зграде и истовар на гомилу. Обрачун по 1 рупи.</t>
  </si>
  <si>
    <t>Израда отвора/рупа електричном ударном бургијом за пролаз инсталација до Ø30мм  у зиду од пуне опеке. Позиција обухвата обележавање места пробијања, пробијање, обраду ивица отвора, изношење шута из зграде и истовар на гомилу. Обрачун по 1 рупи.</t>
  </si>
  <si>
    <t>Ради спречавања ширења и преношења пожара преко електро инсталације, на местима пролаза каблова кроз зидове и на продорима кроз таванице, извршити набавку, испоруку и монтажу ватроотпорног продора ватроотпорности 120min (S120),  еквивалентно типу HSM ватроотпорни малтер производње OBO Bettermann.
Обрачун и плаћање по m2 отвора са свим потребним материјалом и плочицом за означавање продора.</t>
  </si>
  <si>
    <r>
      <t>м</t>
    </r>
    <r>
      <rPr>
        <vertAlign val="superscript"/>
        <sz val="10"/>
        <rFont val="Arial"/>
        <family val="2"/>
      </rPr>
      <t>2</t>
    </r>
  </si>
  <si>
    <t>Довођење оштећених површина у пређашње стање (малтерисање, глетовање, фарбање).</t>
  </si>
  <si>
    <t>Потребна мерења и испитивања са издавањем АТЕСТА и пуштањем инсталације у рад.</t>
  </si>
  <si>
    <t>Израда 3 штампана примерка пројекта изведеног стања на основу овереног примерка снимљеног за време израде инсталација. Пројекат мора да садржи све измене које су настале за време извођења и  мора бити оверен званичним печатом радне организације која је извела потребна снимања као и од стране   надзорног органа - извођача.</t>
  </si>
  <si>
    <t>УКУПНО ПРИПРЕМНО-ЗАВРШНИ РАДОВИ:</t>
  </si>
  <si>
    <t>РЕКАПИТУЛАЦИЈА</t>
  </si>
  <si>
    <t>УКУПНО (РСД) без ПДВ-а:</t>
  </si>
  <si>
    <t>02.</t>
  </si>
  <si>
    <t>02.01</t>
  </si>
  <si>
    <t>02.01.01</t>
  </si>
  <si>
    <t>02.01.02</t>
  </si>
  <si>
    <t>02.01.03</t>
  </si>
  <si>
    <t>02.01.04</t>
  </si>
  <si>
    <t>02.01.05</t>
  </si>
  <si>
    <t>02.01.06</t>
  </si>
  <si>
    <t>02.02</t>
  </si>
  <si>
    <t>02.02.01</t>
  </si>
  <si>
    <t>02.02.02</t>
  </si>
  <si>
    <t>02.02.03</t>
  </si>
  <si>
    <t>02.03</t>
  </si>
  <si>
    <t>02.03.01</t>
  </si>
  <si>
    <t>02.03.02</t>
  </si>
  <si>
    <t>02.03.03</t>
  </si>
  <si>
    <t>02.04</t>
  </si>
  <si>
    <t>02.04.01</t>
  </si>
  <si>
    <t>02.04.02</t>
  </si>
  <si>
    <t>02.04.03</t>
  </si>
  <si>
    <t>02.04.04</t>
  </si>
  <si>
    <t>02.04.05</t>
  </si>
  <si>
    <t>02.05</t>
  </si>
  <si>
    <t>02.05.01</t>
  </si>
  <si>
    <t>02.05.02</t>
  </si>
  <si>
    <t>02.05.03</t>
  </si>
  <si>
    <t>02.05.04</t>
  </si>
  <si>
    <t>02.05.06</t>
  </si>
  <si>
    <t>02.05.07</t>
  </si>
  <si>
    <t>02.05.08</t>
  </si>
  <si>
    <t>02.06</t>
  </si>
  <si>
    <t>02.06.01</t>
  </si>
  <si>
    <t>02.06.02</t>
  </si>
  <si>
    <t>02.06.03</t>
  </si>
  <si>
    <t>02.06.04</t>
  </si>
  <si>
    <t>02.06.05</t>
  </si>
  <si>
    <t>02.06.06</t>
  </si>
  <si>
    <t>02.06.07</t>
  </si>
  <si>
    <t>02.06.08</t>
  </si>
  <si>
    <t>02.06.09</t>
  </si>
  <si>
    <t>02.06.10</t>
  </si>
  <si>
    <t>02.06.11</t>
  </si>
  <si>
    <t>02.06.12</t>
  </si>
  <si>
    <t>02.06.13</t>
  </si>
  <si>
    <t>02.06.14</t>
  </si>
  <si>
    <t>02.07</t>
  </si>
  <si>
    <t>02.07.01</t>
  </si>
  <si>
    <t>02.07.02</t>
  </si>
  <si>
    <t>02.07.03</t>
  </si>
  <si>
    <t>02.07.04</t>
  </si>
  <si>
    <t>02.07.05</t>
  </si>
  <si>
    <t>02.07.06</t>
  </si>
  <si>
    <t xml:space="preserve">РЕКАПИТУЛАЦИЈА </t>
  </si>
  <si>
    <t>Ред.Бр.</t>
  </si>
  <si>
    <t>ОПИС РАДОВА</t>
  </si>
  <si>
    <t>Мера</t>
  </si>
  <si>
    <t>СТАБИЛНИ СИСТЕМ ЗА ДОЈАВУ ПОЖАРА</t>
  </si>
  <si>
    <t>Демонтажа постојећих оптичких детектора дима, бр. 10.82, 10.83, 10.84 и 10.85, комплетно са подножјима. Приликом демонтаже водити рачуна да постојећи стабилни систем за дојаву пожара остане у функционалном радном стању.</t>
  </si>
  <si>
    <t>ком.</t>
  </si>
  <si>
    <t>Чишћење постојећих демонтираних детектора дима, комплет са подножјима.</t>
  </si>
  <si>
    <t>Заштита постојеће инсталације и галантерије система за дојаву пожара.</t>
  </si>
  <si>
    <t>Монтажа постојећих детектора дима, комплет са подножјима, на местима одакле су и демонтирани уз повезивање на постојећу инсталацију система.</t>
  </si>
  <si>
    <t>Функционална провера рада стабилног система за дојаву пожара, након завршетка свих радова.</t>
  </si>
  <si>
    <t>компл.</t>
  </si>
  <si>
    <t>УКУПНО ЗА СТАБИЛНИ СИСТЕМ ЗА ДОЈАВУ ПОЖАРА :</t>
  </si>
  <si>
    <t>03.</t>
  </si>
  <si>
    <t>ТЕЛЕКОМУНИКАЦИОНЕ И СИГНАЛНЕ ИНСТАЛАЦИЈЕ</t>
  </si>
  <si>
    <t>3.1</t>
  </si>
  <si>
    <t>3.2</t>
  </si>
  <si>
    <t>3.3</t>
  </si>
  <si>
    <t>3.4</t>
  </si>
  <si>
    <t>3.5</t>
  </si>
  <si>
    <t>ВЕНТИЛАЦИЈА</t>
  </si>
  <si>
    <t>Испорука и монтажа зидног аксијалног вентилатора у комплету са заштитном мрежицом.</t>
  </si>
  <si>
    <t>Производ: Systemair, Шведска или сл. истих карактеристика</t>
  </si>
  <si>
    <t>тип: AW 250 EC sileo</t>
  </si>
  <si>
    <t>-проток ваздуха: 1500 m³/h</t>
  </si>
  <si>
    <t>-напор: 60 Pa</t>
  </si>
  <si>
    <t>-снага: 83 W</t>
  </si>
  <si>
    <t>-број обртаја: 1710 o/min</t>
  </si>
  <si>
    <t>-електроприкључак: 230 V, 50 Hz</t>
  </si>
  <si>
    <t>-тежина: 3,7 kg</t>
  </si>
  <si>
    <t>Испорука и монтажа  алуминијумске надпритисне, самоподизне лебдеће жалузине са елементима за монтажу.</t>
  </si>
  <si>
    <t>-тип: VK 25</t>
  </si>
  <si>
    <t>Испорука и монтажа биметалног собног термостата са најмање једним контактом, који укључује и искључује вентилатор на задату температуру.</t>
  </si>
  <si>
    <t>Производ: MIKOTERM,Србија или еквивалентан</t>
  </si>
  <si>
    <t>-тип: BST-112</t>
  </si>
  <si>
    <t>УКУПНО ВЕНТИЛАЦИЈА:</t>
  </si>
  <si>
    <t>ПОДЕШАВАЊА, ИСПИТИВАЊА, МЕРЕЊА И БАЛАНСИРАЊА</t>
  </si>
  <si>
    <t>Мерење протока и балансирање инсталације вентилације.</t>
  </si>
  <si>
    <t>пауш.</t>
  </si>
  <si>
    <t>УКУПНО ПОДЕШАВАЊА, ИСПИТИВАЊА, МЕРАЊА И БАЛАНСИРАЊА:</t>
  </si>
  <si>
    <t>ПРИПРЕМНИ И ЗАВРШНИ РАДОВИ</t>
  </si>
  <si>
    <t xml:space="preserve">Припремни радови:  упознавање са објектом, размеравање и обележавање, транспорт алата, ситни грађевински радови, организовање  градилишта и упознавање са техничком документацијом. </t>
  </si>
  <si>
    <t>Завршни радови:  пробна  испитивања, регулација, пробни погон инсталације у трајању од 15 (петнаест) дана, израда упутства за руковање и  одржавање инсталације у три примерка, обележавање елемената инсталације, рашчишћавање градилишта и примопредаја радова.</t>
  </si>
  <si>
    <t>Израда  пројекта изведеног стања комплетне инсталације. Инвеститору се  предаје 3 примерка елабората.</t>
  </si>
  <si>
    <t>УКУПНО ПРИПРЕМНИ И ЗАВРШНИ РАДОВИ:</t>
  </si>
  <si>
    <t>ЗБИРНА РЕКАПИТУЛАЦИЈА</t>
  </si>
  <si>
    <t>04.</t>
  </si>
  <si>
    <t>ТЕРМОТЕХНИЧКЕ ИНСТАЛАЦИЈЕ</t>
  </si>
  <si>
    <t>4/1.01.00</t>
  </si>
  <si>
    <t>4/1.01.01</t>
  </si>
  <si>
    <t>4/1.01.02</t>
  </si>
  <si>
    <t>4/1.01.03</t>
  </si>
  <si>
    <t>4/1.02.00</t>
  </si>
  <si>
    <t>4/1.03.00</t>
  </si>
  <si>
    <t>4/1.03.01</t>
  </si>
  <si>
    <t>4/1.03.02</t>
  </si>
  <si>
    <t>4/1.03.03</t>
  </si>
  <si>
    <t>4/1.02.02</t>
  </si>
  <si>
    <t xml:space="preserve"> РЕКАПИТУЛАЦИЈА</t>
  </si>
  <si>
    <r>
      <t xml:space="preserve">                                              </t>
    </r>
    <r>
      <rPr>
        <b/>
        <sz val="12"/>
        <color rgb="FF000099"/>
        <rFont val="Arial"/>
        <family val="2"/>
      </rPr>
      <t>ЕЛЕКТРИЧНИ  ЛИФТ Л2</t>
    </r>
  </si>
  <si>
    <t>ВРСТА РАДОВА</t>
  </si>
  <si>
    <r>
      <t>Демонтажа делова постојећег лифта Л2, одвожење истих са објекта</t>
    </r>
    <r>
      <rPr>
        <sz val="12"/>
        <color rgb="FF000099"/>
        <rFont val="Arial"/>
        <family val="2"/>
      </rPr>
      <t xml:space="preserve"> на градску депонију</t>
    </r>
    <r>
      <rPr>
        <sz val="12"/>
        <color theme="1"/>
        <rFont val="Arial"/>
        <family val="2"/>
      </rPr>
      <t>.</t>
    </r>
  </si>
  <si>
    <r>
      <t xml:space="preserve">Набавка, транспорт и уградња </t>
    </r>
    <r>
      <rPr>
        <sz val="12"/>
        <color rgb="FF000099"/>
        <rFont val="Arial"/>
        <family val="2"/>
      </rPr>
      <t>нових</t>
    </r>
    <r>
      <rPr>
        <sz val="12"/>
        <color theme="1"/>
        <rFont val="Arial"/>
        <family val="2"/>
      </rPr>
      <t xml:space="preserve">  делова постројења лифта према спецификацији или одговарајућа:</t>
    </r>
  </si>
  <si>
    <t>Врста и намена лифта: лифт за превоз, пацијената  и запослених.</t>
  </si>
  <si>
    <t>Корисна носивост: лифта Q=525 kg или 7 особа.</t>
  </si>
  <si>
    <t>Брзина дизања: v=0,8 m/s са фреквентно регулисаним погоном за 240 укључака/часу.</t>
  </si>
  <si>
    <t>Број станица  7. (-2,-1,0,1,2,3,4),</t>
  </si>
  <si>
    <t>главна станица "0".</t>
  </si>
  <si>
    <t>Број прилаза  7. (-2,-1,0,1,2,3,4)</t>
  </si>
  <si>
    <t>Висина дизања H=21,75 m.</t>
  </si>
  <si>
    <t>Погонско постројење: VVVF регулисани редукторски мотор.</t>
  </si>
  <si>
    <t>Управљање: микропроцесорско SIMPLEX сабирно у оба смера, са противпожарним режимом рада (довожење у главну станицу "0" и искључује из рада), батеријско напајање и +а3.</t>
  </si>
  <si>
    <t>Сигнализација :</t>
  </si>
  <si>
    <t>-на свим станицама позивне кутије тип Антивандал од Inox-a:</t>
  </si>
  <si>
    <t>LCD показивач положаја кабине (спрата) и смера даље вожње,</t>
  </si>
  <si>
    <t>потврда позива светлосна и звучна, сва  микропокретна-позивна дугмад са Брајевим ознакама. На станици -2 и 4 са по једним дугметом а на осталим станицама са по два дугмета.</t>
  </si>
  <si>
    <r>
      <t xml:space="preserve">-у кабини регистар кутија тип антивандал изведен као панел целом висином кабине од инокса, микропокретна тастери за све станице са ознакама као и Брајевим ознакама са светлосном и звучном потврдом позива, LCD-показивач положаја кабине (спрата) и смера даље вожње, сигнал светлосни и звучни преоптерећења кабине. Додатни тастери са Брајевим ознакама: аларма, отварања врата, затварање врата, вентилатор са контактом на под, нужно светло 1lx, кључ браву за посебну-вожњу. </t>
    </r>
    <r>
      <rPr>
        <sz val="12"/>
        <color rgb="FF000099"/>
        <rFont val="Arial"/>
        <family val="2"/>
      </rPr>
      <t>Интерфонска веза командног ормана-кабина.</t>
    </r>
  </si>
  <si>
    <t>Електрични прикључак 3x400 / 230 V , 50 Hz.</t>
  </si>
  <si>
    <t>Електрична инсталација: за суви простор.</t>
  </si>
  <si>
    <t>Комплет А-табла, Б-табла, Д-табла, Ревизиона табла на кабини и у јами са повезивањем.</t>
  </si>
  <si>
    <t>Осветљење возног окна комплет са повезивањем по СРПС ЕН 81-1,</t>
  </si>
  <si>
    <r>
      <t>Возно окно извођење: постојеће, димензије према А-Г пројекту 1660х1440 mm, јама 1200mm, врх 3340 mm. Вентилација возног окна принудна преко вентилатора машинске просторије</t>
    </r>
    <r>
      <rPr>
        <sz val="5"/>
        <color theme="1"/>
        <rFont val="Arial"/>
        <family val="2"/>
      </rPr>
      <t xml:space="preserve"> </t>
    </r>
  </si>
  <si>
    <t>Преносни однос вуче: 1:1</t>
  </si>
  <si>
    <t>комплет челичне ужади за висину дизања 4хØ10 mm, са носећим вијцима причвршћени за рамове кабине и противтега.</t>
  </si>
  <si>
    <t>Контакт лабаве ужади.</t>
  </si>
  <si>
    <r>
      <t xml:space="preserve">Врата возног окна: ПА - полуаутоматска, 700/2000mm, од челичног лима, завршно обојена епоксидном бојом, </t>
    </r>
    <r>
      <rPr>
        <sz val="12"/>
        <color rgb="FF000099"/>
        <rFont val="Arial"/>
        <family val="2"/>
      </rPr>
      <t>ватроотпорна Е120min СРПС ЕН81-58. Механизам за одбрављење врата из јаме в.о.</t>
    </r>
  </si>
  <si>
    <t>Врата кабинска: Аутоматска, двопанелна, са централним отварањем,  фреквентно регулисана, са заштитном фото-завесом за цео отвор врата, Е/F=700/2000 mm, облога Inox</t>
  </si>
  <si>
    <t>Кабина  комплет са рамом и опремом, димензије: 1330x1030x 2200 mm извођење: метална унутрашња облога од  inox-а.</t>
  </si>
  <si>
    <t>Осветлење: индиректно 100 lx, кад је лифт ван функције светло у кабини се искључује.</t>
  </si>
  <si>
    <t>Додатна опрема: огледало на задњем зиду целом ширином  и висином од рукохвата до плафона, рукохват округли на задњој страни, вентилатор са контактом на под. Гонг за пристајање у станицу, телефонска веза кабине и командног ормана.</t>
  </si>
  <si>
    <t>Ограда на крову кабине од челичних профила финално офарбана. На крову кабине је обележена површина на којој се може просећи отвор димензија мин.0,35x0,5 m. Носивост крова за 3-особе.</t>
  </si>
  <si>
    <t>Под од противклизне гранитне керамике (обезбеђује се и уграђује по избору архитекте и Инвестиора).</t>
  </si>
  <si>
    <t>Хватачки уређа: у оба смера поступног дејства. Уређај +а3 против самопокретања кабине.</t>
  </si>
  <si>
    <r>
      <t>Погонски агрегат:</t>
    </r>
    <r>
      <rPr>
        <sz val="11"/>
        <color theme="1"/>
        <rFont val="Arial"/>
        <family val="2"/>
      </rPr>
      <t>P=4,8 kW,</t>
    </r>
    <r>
      <rPr>
        <sz val="12"/>
        <color theme="1"/>
        <rFont val="Arial"/>
        <family val="2"/>
      </rPr>
      <t xml:space="preserve">  I</t>
    </r>
    <r>
      <rPr>
        <vertAlign val="subscript"/>
        <sz val="12"/>
        <color theme="1"/>
        <rFont val="Arial"/>
        <family val="2"/>
      </rPr>
      <t>n</t>
    </r>
    <r>
      <rPr>
        <sz val="12"/>
        <color theme="1"/>
        <rFont val="Arial"/>
        <family val="2"/>
      </rPr>
      <t>=12,8 A, I</t>
    </r>
    <r>
      <rPr>
        <vertAlign val="subscript"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=32 A, осигурач 35 А спори, напајање са мреже. Положај: горе у машинској просторији. </t>
    </r>
    <r>
      <rPr>
        <sz val="12"/>
        <color rgb="FF0033CC"/>
        <rFont val="Arial"/>
        <family val="2"/>
      </rPr>
      <t>“</t>
    </r>
    <r>
      <rPr>
        <sz val="12"/>
        <color theme="1"/>
        <rFont val="Arial"/>
        <family val="2"/>
      </rPr>
      <t xml:space="preserve"> Sicor Argano MR12</t>
    </r>
    <r>
      <rPr>
        <sz val="12"/>
        <color rgb="FF0033CC"/>
        <rFont val="Arial"/>
        <family val="2"/>
      </rPr>
      <t>“</t>
    </r>
    <r>
      <rPr>
        <sz val="12"/>
        <color theme="1"/>
        <rFont val="Arial"/>
        <family val="2"/>
      </rPr>
      <t xml:space="preserve"> или одговарајући, са </t>
    </r>
    <r>
      <rPr>
        <sz val="12"/>
        <color rgb="FF000099"/>
        <rFont val="Arial"/>
        <family val="2"/>
      </rPr>
      <t>својим  новим челичним постољем финално офарбано</t>
    </r>
  </si>
  <si>
    <t>Вођице кабине , машински обрађене Т70 х 2х27,5 m са причврсним прибором, монтирано</t>
  </si>
  <si>
    <t>Вођице противтега , машински обрађене Т50 х 2х27,5 m са причврсним прибором, монтирано</t>
  </si>
  <si>
    <t>Комплет граничника брзине двосмерног дејства а3+, пломбиран, са повезивањем.</t>
  </si>
  <si>
    <t>Компл. одбојника без пригушења за кабину и противтег, уземљено.</t>
  </si>
  <si>
    <t>Противтег комплет:</t>
  </si>
  <si>
    <t>извођење: челични одливци (бетонски) у челичном раму</t>
  </si>
  <si>
    <t>положај противтега: иза кабине, са заштитним лимом постављеним од висине 0,1 m од пода до 2,5 m у јами в.о.</t>
  </si>
  <si>
    <t>Металне офарбане челичне пењалице у јами в.о. од дна јаме до мин.1,1 m изнад пода врата в.о. најниже станице.</t>
  </si>
  <si>
    <t>Челични профил ослонац вођица кабине и тега у јами в.о. IPB (HEB) 2kom.x140x1660 mm, заштитно офарбан, анкерисан и уземљен.</t>
  </si>
  <si>
    <t>Једна метална канта са поклопцем, једна изолациона простирка код А-табле у машинској просторији, поцинкована трака за прстеноване вођица 14 метара у врху и јами возног окна са повезивањем на траку за уземљења објекта коју је довео Инвеститор.</t>
  </si>
  <si>
    <r>
      <t xml:space="preserve">Повезивање свих металних маса у машинској проторији на громобранску инсталацију, са одводником пренапона </t>
    </r>
    <r>
      <rPr>
        <sz val="12"/>
        <color rgb="FF000099"/>
        <rFont val="Arial"/>
        <family val="2"/>
      </rPr>
      <t>(Инвеститор).</t>
    </r>
  </si>
  <si>
    <t xml:space="preserve">Техничка контрола лифта пре пуштања у погон са издавањем Сертификата.
Сервисна књига- Књига лифта, Упутство за одржавање лифта, Упутство за спашавање лица из лифта,  Комплет електро и командних шема постављених у А-орман, Налепница шеме развода у Б-орману.
Комплет налепница упозорења и упутстава. (Пиктограми као и тектилне подлоге обавеза Инвеститора).
Пројекат изведеног објекта у три примерка
</t>
  </si>
  <si>
    <t>комплет</t>
  </si>
  <si>
    <t>Лифт-Л2      УКУПНО ВРСТА РАДОВА:</t>
  </si>
  <si>
    <t xml:space="preserve">                                     ЕЛЕКТРИЧНИ  ЛИФТ Л3</t>
  </si>
  <si>
    <r>
      <t xml:space="preserve">Демонтажа делова постојећег лифта, одвожење истих са објекта </t>
    </r>
    <r>
      <rPr>
        <sz val="12"/>
        <color rgb="FF000099"/>
        <rFont val="Arial"/>
        <family val="2"/>
      </rPr>
      <t>на градску депонију</t>
    </r>
    <r>
      <rPr>
        <sz val="12"/>
        <color theme="1"/>
        <rFont val="Arial"/>
        <family val="2"/>
      </rPr>
      <t>.</t>
    </r>
  </si>
  <si>
    <r>
      <t xml:space="preserve">Набавка, транспорт и уградња </t>
    </r>
    <r>
      <rPr>
        <sz val="12"/>
        <color rgb="FF000099"/>
        <rFont val="Arial"/>
        <family val="2"/>
      </rPr>
      <t>нових</t>
    </r>
    <r>
      <rPr>
        <sz val="12"/>
        <color theme="1"/>
        <rFont val="Arial"/>
        <family val="2"/>
      </rPr>
      <t xml:space="preserve"> делова постројења лифта према спецификацији или одговарајућа:</t>
    </r>
  </si>
  <si>
    <t>Број станица  7. (-2,-1,0,1,2,3,4)</t>
  </si>
  <si>
    <t>главна станица "0",</t>
  </si>
  <si>
    <r>
      <t>-у кабини регистар кутија тип антивандал изведен као панел целом висином кабине од инокса, микропокретна тастери за све станице са ознакама као и Брајевим ознакама са светлосном и звучном потврдом позива, LCD-показивач положаја кабине (спрата) и смера даље вожње, сигнал светлосни и звучни преоптерећења кабине. Додатни тастери са Брајевим ознакама: аларма, отварања врата, затварање врата, вентилатор са контактом на под, нужно светло 1lx, кључ браву за посебну-вожњу.</t>
    </r>
    <r>
      <rPr>
        <sz val="12"/>
        <color rgb="FF000099"/>
        <rFont val="Arial"/>
        <family val="2"/>
      </rPr>
      <t xml:space="preserve"> Интерфонска веза командног ормана-кабина</t>
    </r>
  </si>
  <si>
    <t>Возно окно извођење постојеће, димензије према А-Г пројекту 1350х1780 mm, јама 1200 mm, врх 3340 mm. Вентилација возног окна принудна преко вентилатора машинске просторије</t>
  </si>
  <si>
    <r>
      <t xml:space="preserve">Врата возног окна: ПА - полуаутоматска, 800/2000mm, од челичног лима, завршно обојена епоксидном бојом, </t>
    </r>
    <r>
      <rPr>
        <sz val="12"/>
        <color rgb="FF000099"/>
        <rFont val="Arial"/>
        <family val="2"/>
      </rPr>
      <t>ватроотпорна Е120 min. СРПС ЕН 81-58</t>
    </r>
    <r>
      <rPr>
        <sz val="12"/>
        <color theme="1"/>
        <rFont val="Arial"/>
        <family val="2"/>
      </rPr>
      <t>.</t>
    </r>
    <r>
      <rPr>
        <sz val="12"/>
        <color rgb="FF000099"/>
        <rFont val="Arial"/>
        <family val="2"/>
      </rPr>
      <t xml:space="preserve"> Механизам за одбрављење врата из јаме в.о.</t>
    </r>
  </si>
  <si>
    <t>Врата кабинска: Аутоматска, четворопанелна, са централним отварањем,  фреквентно регулисана, са заштитном фото-завесом за цео отвор врата, Е/F=800/2000 mm, облога Inox</t>
  </si>
  <si>
    <t>Кабина  комплет са рамом и опремом, димензије: 1020x1320x 2200 mm извођење: метална унутрашња облога од  inox-а.</t>
  </si>
  <si>
    <r>
      <t>Погонски агрегат:</t>
    </r>
    <r>
      <rPr>
        <sz val="11"/>
        <color theme="1"/>
        <rFont val="Arial"/>
        <family val="2"/>
      </rPr>
      <t>P=4,8 kW,</t>
    </r>
    <r>
      <rPr>
        <sz val="12"/>
        <color theme="1"/>
        <rFont val="Arial"/>
        <family val="2"/>
      </rPr>
      <t xml:space="preserve">  I</t>
    </r>
    <r>
      <rPr>
        <vertAlign val="subscript"/>
        <sz val="12"/>
        <color theme="1"/>
        <rFont val="Arial"/>
        <family val="2"/>
      </rPr>
      <t>n</t>
    </r>
    <r>
      <rPr>
        <sz val="12"/>
        <color theme="1"/>
        <rFont val="Arial"/>
        <family val="2"/>
      </rPr>
      <t>=12,8 A, I</t>
    </r>
    <r>
      <rPr>
        <vertAlign val="subscript"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=32 A, осигурач 35 А спори, напајање са мреже. Положај: горе у машинској просторији. </t>
    </r>
    <r>
      <rPr>
        <sz val="12"/>
        <color rgb="FF0033CC"/>
        <rFont val="Arial"/>
        <family val="2"/>
      </rPr>
      <t>“</t>
    </r>
    <r>
      <rPr>
        <sz val="12"/>
        <color theme="1"/>
        <rFont val="Arial"/>
        <family val="2"/>
      </rPr>
      <t>Sicor Argano MR12</t>
    </r>
    <r>
      <rPr>
        <sz val="12"/>
        <color rgb="FF0033CC"/>
        <rFont val="Arial"/>
        <family val="2"/>
      </rPr>
      <t>“</t>
    </r>
    <r>
      <rPr>
        <sz val="12"/>
        <color theme="1"/>
        <rFont val="Arial"/>
        <family val="2"/>
      </rPr>
      <t xml:space="preserve"> или одговарајући, са </t>
    </r>
    <r>
      <rPr>
        <sz val="12"/>
        <color rgb="FF000099"/>
        <rFont val="Arial"/>
        <family val="2"/>
      </rPr>
      <t>својим  новим челичним постољем финално офарбано</t>
    </r>
    <r>
      <rPr>
        <sz val="12"/>
        <color theme="1"/>
        <rFont val="Arial"/>
        <family val="2"/>
      </rPr>
      <t>.</t>
    </r>
  </si>
  <si>
    <r>
      <t>Комплет граничника брзине двосмерног дејства а3+, пломбиран, са повезивањем</t>
    </r>
    <r>
      <rPr>
        <sz val="12"/>
        <color rgb="FF0033CC"/>
        <rFont val="Arial"/>
        <family val="2"/>
      </rPr>
      <t xml:space="preserve">. </t>
    </r>
  </si>
  <si>
    <t>положај противтега: иза кабине, са заштитним лимом постављеним од висине 0,1m од пода до  2,5m у јами в.о.</t>
  </si>
  <si>
    <t>Металне офарбане челичне пењалице у јами в.о. од дна јаме до мин.1,1m изнад пода врата в.о. најниже станице.</t>
  </si>
  <si>
    <r>
      <t xml:space="preserve">Повезивање свих металних маса у машинској проторији на громобранску инсталацију, са одводником пренапона </t>
    </r>
    <r>
      <rPr>
        <sz val="12"/>
        <color rgb="FF000099"/>
        <rFont val="Arial"/>
        <family val="2"/>
      </rPr>
      <t>(Инвеститор)</t>
    </r>
    <r>
      <rPr>
        <sz val="12"/>
        <color theme="1"/>
        <rFont val="Arial"/>
        <family val="2"/>
      </rPr>
      <t>.</t>
    </r>
  </si>
  <si>
    <t>Техничка контрола лифта пре пуштања у погон са издавањем Сертификата.</t>
  </si>
  <si>
    <t>Сервисна књига- Књига лифта, Упутство за одржавање лифта, Упутство за спашавање лица из лифта,  Комплет електро и командних шема постављених у А-орман, Налепница шеме развода у Б-орману.</t>
  </si>
  <si>
    <t>Комплет налепница упозорења и упутстава. (Пиктограми као и тектилне подлоге обавеза Инвеститора).</t>
  </si>
  <si>
    <t>Пројекат изведеног објекта у три примерка</t>
  </si>
  <si>
    <t>Лифт-Л3      УКУПНО ВРСТА РАДОВА:</t>
  </si>
  <si>
    <t xml:space="preserve">                                     ЕЛЕКТРИЧНИ  ЛИФТ Л4</t>
  </si>
  <si>
    <t>Демонтажа делова постојећег лифта, одвожење истих са објекта на градску депонију.</t>
  </si>
  <si>
    <t>Набавка, транспорт и уградња нових делова постројења лифта према спецификацији или одговарајућа:</t>
  </si>
  <si>
    <t>-у кабини регистар кутија тип антивандал изведен као панел</t>
  </si>
  <si>
    <r>
      <t>целом висином кабине од инокса, микропокретна тастери за све станице са ознакама као и Брајевим ознакама са светлосном и звучном потврдом позива, LCD-показивач положаја кабине (спрата) и смера даље вожње, сигнал светлосни и звучни преоптерећења кабине. Додатни тастери са Брајевим ознакама: аларма, отварања врата, затварање врата, вентилатор са контактом на под, нужно светло, кључ браву за Посебну-вожњу.</t>
    </r>
    <r>
      <rPr>
        <sz val="12"/>
        <color rgb="FF000099"/>
        <rFont val="Arial"/>
        <family val="2"/>
      </rPr>
      <t xml:space="preserve"> Интерфонска веза командног ормана-кабина</t>
    </r>
  </si>
  <si>
    <t>Осветљење возног окна комплет са повезивањем по СРПС ЕН</t>
  </si>
  <si>
    <t>81-1(2013).</t>
  </si>
  <si>
    <t>Возно окно извођење: постојеће, димензије према А-Г пројекту 1400х1780 mm, јама 1200mm, врх 3340 mm. Вентилација возног окна принудна преко вентилатора машинске просторије.</t>
  </si>
  <si>
    <r>
      <t xml:space="preserve">Врата возног окна: ПА - полуаутоматска, 800/2000mm, од челичног лима, завршно обојена епоксидном бојом, ватроотпорна </t>
    </r>
    <r>
      <rPr>
        <sz val="12"/>
        <color rgb="FF000099"/>
        <rFont val="Arial"/>
        <family val="2"/>
      </rPr>
      <t>Е120 min СРПС ЕН81-58.</t>
    </r>
    <r>
      <rPr>
        <sz val="12"/>
        <color theme="1"/>
        <rFont val="Arial"/>
        <family val="2"/>
      </rPr>
      <t xml:space="preserve"> Механизам за одбрављење врата из јаме в.о.</t>
    </r>
  </si>
  <si>
    <t>Врата кабинска: Аутоматска, четворопанелна, са централним отварањем,  фреквентно</t>
  </si>
  <si>
    <t>регулисана, са заштитном фото-завесом за цео отвор врата, Е/F=800/2000 mm, облога Inox</t>
  </si>
  <si>
    <t>Кабина  комплет са рамом и опремом, димензије: 1020x1400x 2200 mm извођење: метална унутрашња облога од  inox-а.</t>
  </si>
  <si>
    <t xml:space="preserve">Ограда на крову кабине од челичних профила финално офарбана. На крову кабине је обележена површина на којој се може просећи отвор димензија мин.0,35x0,5 m. Носивост крова за 3-особе. </t>
  </si>
  <si>
    <t xml:space="preserve">Под од противклизне гранитне керамике (обезбеђује се и уграђује по избору архитекте и Инвестиора).
Хватачки уређа: у оба смера поступног дејства. Уређај +а3 против самопокретања кабине. 
Погонски агрегат:P=4,8 kW,  In=12,8 A, Ip=32 A, осигурач 35 А спори, напајање са мреже. </t>
  </si>
  <si>
    <t>Положај: горе у машинској просторији. “Sicor Argano MR12“ или одговарајући, са својим  новим челичним постољем финално офарбано.</t>
  </si>
  <si>
    <t xml:space="preserve">Вођице кабине , машински обрађене Т70 х 2х27,5 m са причврсним прибором, монтирано
Вођице противтега , машински обрађене Т50 х 2х27,5 m са причврсним прибором, монтирано
</t>
  </si>
  <si>
    <t>Комплет граничника брзине двосмерног дејства а3+, пломбиран, са повезивањем. 
Компл. одбојника без пригушења за кабину и противтег, уземљено.</t>
  </si>
  <si>
    <t xml:space="preserve">Противтег комплет:
извођење: челични одливци (бетонски) у челичном раму
положај противтега: иза кабине, са заштитним лимом постављеним од висине 0,1m од пода до  2,5m у јами в.о.
</t>
  </si>
  <si>
    <t xml:space="preserve">Металне офарбане челичне пењалице у јами в.о. од дна јаме до мин.1,1m изнад пода врата в.о. 
најниже станице. 
Челични профил ослонац вођица кабине и тега у јами в.о. IPB (HEB) 2kom.x140x1660 mm, заштитно офарбан, анкерисан и уземљен.
</t>
  </si>
  <si>
    <t xml:space="preserve">Повезивање свих металних маса у машинској проторији на громобранску инсталацију, са одводником пренапона (Инвеститор).
Осветљење машинске просторије 200 lx на командним орманима .
Техничка контрола лифта пре пуштања у погон са издавањем Сертификата.
</t>
  </si>
  <si>
    <t xml:space="preserve">Комплет налепница упозорења и упутстава. (Пиктограми као и тектилне подлоге обавеза Инвеститора).
Пројекат изведеног објекта у три примерка
</t>
  </si>
  <si>
    <t>Лифт-Л4      УКУПНО ВРСТА РАДОВА:</t>
  </si>
  <si>
    <t xml:space="preserve">НАБАВКА, ТРАНСПОРТ И УГРАДЊА </t>
  </si>
  <si>
    <t>ЕЛЕКТРИЧНИХ   ЛИФТОВА  525 kg,  без ПДВ-а</t>
  </si>
  <si>
    <t xml:space="preserve">Лифт Л2  </t>
  </si>
  <si>
    <t>Лифт Л3</t>
  </si>
  <si>
    <t>Лифт Л4</t>
  </si>
  <si>
    <t>05.04.01.01</t>
  </si>
  <si>
    <t>05.01.01.01</t>
  </si>
  <si>
    <t>АРХИТЕКТОНСКО-ГРАЂЕВИНСКИ РАДОВИ</t>
  </si>
  <si>
    <t>ЛИФТ</t>
  </si>
  <si>
    <t>УКУПНО РСД:</t>
  </si>
  <si>
    <t>01</t>
  </si>
  <si>
    <t>02</t>
  </si>
  <si>
    <t>03</t>
  </si>
  <si>
    <t>04</t>
  </si>
  <si>
    <t>05</t>
  </si>
  <si>
    <t>05.04.01.02</t>
  </si>
  <si>
    <t>05.01.02.01</t>
  </si>
  <si>
    <t>05.04.01.03</t>
  </si>
  <si>
    <t>05.01.03.01</t>
  </si>
  <si>
    <t>ПРЕДМЕР РАДОВА</t>
  </si>
  <si>
    <t>II</t>
  </si>
  <si>
    <t>УКУПНО (рсд) без ПДВ-а:</t>
  </si>
  <si>
    <r>
      <t>Јединична                     цена                      (рсд</t>
    </r>
    <r>
      <rPr>
        <b/>
        <sz val="11"/>
        <rFont val="YU C Swiss"/>
        <family val="2"/>
      </rPr>
      <t>)</t>
    </r>
  </si>
  <si>
    <t>Цена                 (рсд)</t>
  </si>
  <si>
    <t xml:space="preserve"> САНАЦИЈЕ ЛИФТОВА Л2, Л3 и Л4 У ОБЈЕКТУ КЛИНИКЕ ЗА ГИНЕКОЛОГИЈУ И АКУШЕРСТВО                                                                         Клинички центар Србије, Београд</t>
  </si>
  <si>
    <t>Јединична цена (рсд)</t>
  </si>
  <si>
    <t>Цена (рсд)</t>
  </si>
  <si>
    <t xml:space="preserve">УКУПНО (рсд) без ПДВ-а:  </t>
  </si>
  <si>
    <t xml:space="preserve"> САНАЦИЈЕ ЛИФТОВА Л2, Л3 и Л4 У ОБЈЕКТУ КЛИНИКЕ ЗА ГИНЕКОЛОГИЈУ И АКУШЕРСТВО                                                                                                                                             Клинички центар Србије, Београд</t>
  </si>
  <si>
    <t xml:space="preserve"> САНАЦИЈА ЛИФТОВА Л2, Л3 и Л4 У ОБЈЕКТУ КЛИНИКЕ ЗА ГИНЕКОЛОГИЈУ И АКУШЕРСТВО                                                                                                                                           Клинички центар Србије, Београд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</si>
</sst>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[$€-1]"/>
  </numFmts>
  <fonts count="37">
    <font>
      <sz val="10"/>
      <name val="Yu 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Yu Arial"/>
      <family val="2"/>
    </font>
    <font>
      <sz val="8"/>
      <name val="Arial"/>
      <family val="2"/>
    </font>
    <font>
      <b/>
      <sz val="10"/>
      <name val="Yu 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</font>
    <font>
      <vertAlign val="superscript"/>
      <sz val="10"/>
      <name val="Arial"/>
      <family val="2"/>
    </font>
    <font>
      <sz val="12"/>
      <name val="Arial"/>
      <family val="2"/>
    </font>
    <font>
      <b/>
      <sz val="11"/>
      <name val="YU C Swiss"/>
      <family val="2"/>
    </font>
    <font>
      <b/>
      <sz val="11"/>
      <color theme="1"/>
      <name val="Arial"/>
      <family val="2"/>
    </font>
    <font>
      <sz val="11"/>
      <name val="Arial"/>
      <family val="2"/>
      <charset val="238"/>
    </font>
    <font>
      <sz val="10"/>
      <color indexed="10"/>
      <name val="Arial"/>
      <family val="2"/>
    </font>
    <font>
      <sz val="10"/>
      <color indexed="10"/>
      <name val="Yu Arial"/>
      <family val="2"/>
    </font>
    <font>
      <b/>
      <sz val="14"/>
      <color indexed="10"/>
      <name val="Arial"/>
      <family val="2"/>
    </font>
    <font>
      <sz val="10"/>
      <color indexed="14"/>
      <name val="Yu Arial"/>
      <family val="2"/>
    </font>
    <font>
      <sz val="10"/>
      <name val="Arial"/>
      <family val="2"/>
      <charset val="238"/>
    </font>
    <font>
      <b/>
      <sz val="10"/>
      <color indexed="10"/>
      <name val="Arial"/>
      <family val="2"/>
    </font>
    <font>
      <sz val="12"/>
      <name val="Yu Arial"/>
      <family val="2"/>
    </font>
    <font>
      <b/>
      <sz val="12"/>
      <color theme="1"/>
      <name val="Arial"/>
      <family val="2"/>
    </font>
    <font>
      <b/>
      <sz val="12"/>
      <color rgb="FF000099"/>
      <name val="Arial"/>
      <family val="2"/>
    </font>
    <font>
      <sz val="10"/>
      <color theme="1"/>
      <name val="Times New Roman"/>
      <family val="1"/>
    </font>
    <font>
      <sz val="12"/>
      <color rgb="FF000099"/>
      <name val="Arial"/>
      <family val="2"/>
    </font>
    <font>
      <sz val="12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Arial"/>
      <family val="2"/>
    </font>
    <font>
      <vertAlign val="subscript"/>
      <sz val="12"/>
      <color theme="1"/>
      <name val="Arial"/>
      <family val="2"/>
    </font>
    <font>
      <sz val="12"/>
      <color rgb="FF0033CC"/>
      <name val="Arial"/>
      <family val="2"/>
    </font>
    <font>
      <b/>
      <sz val="5"/>
      <color rgb="FF000099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rgb="FF000000"/>
      </right>
      <top style="double">
        <color indexed="64"/>
      </top>
      <bottom/>
      <diagonal/>
    </border>
    <border>
      <left style="medium">
        <color rgb="FF000000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20" fillId="0" borderId="0"/>
  </cellStyleXfs>
  <cellXfs count="496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22" xfId="0" applyFont="1" applyFill="1" applyBorder="1" applyAlignment="1">
      <alignment horizontal="center" vertical="top"/>
    </xf>
    <xf numFmtId="0" fontId="3" fillId="0" borderId="0" xfId="0" applyFont="1" applyFill="1"/>
    <xf numFmtId="4" fontId="3" fillId="0" borderId="23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2" fontId="3" fillId="0" borderId="1" xfId="0" quotePrefix="1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24" xfId="0" quotePrefix="1" applyFont="1" applyFill="1" applyBorder="1" applyAlignment="1">
      <alignment horizontal="left" vertical="center" wrapText="1"/>
    </xf>
    <xf numFmtId="0" fontId="3" fillId="0" borderId="24" xfId="0" quotePrefix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 wrapText="1"/>
    </xf>
    <xf numFmtId="0" fontId="3" fillId="0" borderId="24" xfId="0" quotePrefix="1" applyFont="1" applyFill="1" applyBorder="1" applyAlignment="1">
      <alignment horizontal="left" vertical="center"/>
    </xf>
    <xf numFmtId="0" fontId="3" fillId="0" borderId="24" xfId="0" quotePrefix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/>
    </xf>
    <xf numFmtId="0" fontId="3" fillId="0" borderId="7" xfId="0" applyFont="1" applyFill="1" applyBorder="1"/>
    <xf numFmtId="0" fontId="3" fillId="0" borderId="29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" xfId="0" quotePrefix="1" applyFont="1" applyFill="1" applyBorder="1" applyAlignment="1">
      <alignment horizontal="left" vertical="center"/>
    </xf>
    <xf numFmtId="2" fontId="3" fillId="0" borderId="2" xfId="0" quotePrefix="1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quotePrefix="1" applyNumberFormat="1" applyFont="1" applyFill="1" applyBorder="1" applyAlignment="1">
      <alignment horizontal="center" vertical="center" wrapText="1"/>
    </xf>
    <xf numFmtId="2" fontId="3" fillId="0" borderId="24" xfId="0" quotePrefix="1" applyNumberFormat="1" applyFont="1" applyFill="1" applyBorder="1" applyAlignment="1">
      <alignment horizontal="center" vertical="center" wrapText="1"/>
    </xf>
    <xf numFmtId="2" fontId="3" fillId="0" borderId="23" xfId="0" quotePrefix="1" applyNumberFormat="1" applyFont="1" applyFill="1" applyBorder="1" applyAlignment="1">
      <alignment horizontal="center" vertical="center" wrapText="1"/>
    </xf>
    <xf numFmtId="0" fontId="3" fillId="0" borderId="23" xfId="0" quotePrefix="1" applyFont="1" applyFill="1" applyBorder="1" applyAlignment="1">
      <alignment horizontal="left" vertical="center" wrapText="1"/>
    </xf>
    <xf numFmtId="0" fontId="3" fillId="0" borderId="23" xfId="0" quotePrefix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/>
    </xf>
    <xf numFmtId="1" fontId="3" fillId="0" borderId="24" xfId="0" applyNumberFormat="1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 vertical="top"/>
    </xf>
    <xf numFmtId="1" fontId="3" fillId="0" borderId="23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quotePrefix="1" applyNumberFormat="1" applyFont="1" applyFill="1" applyBorder="1" applyAlignment="1">
      <alignment horizontal="center" vertical="center"/>
    </xf>
    <xf numFmtId="0" fontId="3" fillId="0" borderId="34" xfId="0" applyFont="1" applyFill="1" applyBorder="1"/>
    <xf numFmtId="0" fontId="3" fillId="0" borderId="20" xfId="0" applyFont="1" applyFill="1" applyBorder="1" applyAlignment="1">
      <alignment wrapText="1"/>
    </xf>
    <xf numFmtId="0" fontId="3" fillId="0" borderId="20" xfId="0" applyFont="1" applyFill="1" applyBorder="1"/>
    <xf numFmtId="0" fontId="3" fillId="0" borderId="27" xfId="0" applyFont="1" applyFill="1" applyBorder="1"/>
    <xf numFmtId="0" fontId="3" fillId="0" borderId="23" xfId="0" applyFont="1" applyFill="1" applyBorder="1"/>
    <xf numFmtId="0" fontId="3" fillId="0" borderId="22" xfId="0" applyFont="1" applyFill="1" applyBorder="1"/>
    <xf numFmtId="0" fontId="3" fillId="0" borderId="24" xfId="0" applyFont="1" applyFill="1" applyBorder="1"/>
    <xf numFmtId="0" fontId="3" fillId="0" borderId="5" xfId="0" applyFont="1" applyFill="1" applyBorder="1"/>
    <xf numFmtId="0" fontId="3" fillId="0" borderId="2" xfId="0" quotePrefix="1" applyFont="1" applyFill="1" applyBorder="1"/>
    <xf numFmtId="0" fontId="3" fillId="0" borderId="2" xfId="0" quotePrefix="1" applyFont="1" applyFill="1" applyBorder="1" applyAlignment="1">
      <alignment horizontal="center"/>
    </xf>
    <xf numFmtId="0" fontId="3" fillId="0" borderId="23" xfId="0" quotePrefix="1" applyFont="1" applyFill="1" applyBorder="1"/>
    <xf numFmtId="0" fontId="3" fillId="0" borderId="23" xfId="0" quotePrefix="1" applyFont="1" applyFill="1" applyBorder="1" applyAlignment="1">
      <alignment horizontal="center"/>
    </xf>
    <xf numFmtId="0" fontId="3" fillId="0" borderId="24" xfId="0" applyFont="1" applyFill="1" applyBorder="1" applyAlignment="1">
      <alignment wrapText="1"/>
    </xf>
    <xf numFmtId="0" fontId="3" fillId="0" borderId="23" xfId="0" applyFont="1" applyFill="1" applyBorder="1" applyAlignment="1">
      <alignment wrapText="1"/>
    </xf>
    <xf numFmtId="0" fontId="3" fillId="0" borderId="6" xfId="0" applyFont="1" applyFill="1" applyBorder="1"/>
    <xf numFmtId="0" fontId="3" fillId="0" borderId="27" xfId="0" applyFont="1" applyFill="1" applyBorder="1" applyAlignment="1">
      <alignment horizontal="center"/>
    </xf>
    <xf numFmtId="0" fontId="3" fillId="0" borderId="1" xfId="0" quotePrefix="1" applyFont="1" applyFill="1" applyBorder="1" applyAlignment="1"/>
    <xf numFmtId="2" fontId="3" fillId="0" borderId="1" xfId="0" quotePrefix="1" applyNumberFormat="1" applyFont="1" applyFill="1" applyBorder="1" applyAlignment="1">
      <alignment horizontal="center"/>
    </xf>
    <xf numFmtId="2" fontId="3" fillId="0" borderId="24" xfId="0" quotePrefix="1" applyNumberFormat="1" applyFont="1" applyFill="1" applyBorder="1" applyAlignment="1">
      <alignment horizontal="center" wrapText="1"/>
    </xf>
    <xf numFmtId="2" fontId="3" fillId="0" borderId="23" xfId="0" quotePrefix="1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3" fillId="0" borderId="17" xfId="0" applyFont="1" applyFill="1" applyBorder="1"/>
    <xf numFmtId="0" fontId="2" fillId="0" borderId="15" xfId="0" applyFont="1" applyFill="1" applyBorder="1"/>
    <xf numFmtId="0" fontId="8" fillId="0" borderId="8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8" fillId="0" borderId="15" xfId="0" applyFont="1" applyFill="1" applyBorder="1"/>
    <xf numFmtId="49" fontId="2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top"/>
    </xf>
    <xf numFmtId="0" fontId="3" fillId="0" borderId="7" xfId="0" applyFont="1" applyBorder="1"/>
    <xf numFmtId="0" fontId="3" fillId="0" borderId="1" xfId="2" applyFont="1" applyFill="1" applyBorder="1" applyAlignment="1">
      <alignment horizontal="justify" vertical="top" wrapText="1"/>
    </xf>
    <xf numFmtId="49" fontId="3" fillId="0" borderId="2" xfId="2" applyNumberFormat="1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" fontId="1" fillId="2" borderId="0" xfId="0" applyNumberFormat="1" applyFont="1" applyFill="1" applyBorder="1" applyAlignment="1">
      <alignment horizontal="right" vertical="center"/>
    </xf>
    <xf numFmtId="2" fontId="12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applyFont="1" applyFill="1"/>
    <xf numFmtId="49" fontId="2" fillId="0" borderId="8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/>
    </xf>
    <xf numFmtId="2" fontId="8" fillId="0" borderId="3" xfId="0" applyNumberFormat="1" applyFont="1" applyFill="1" applyBorder="1" applyAlignment="1" applyProtection="1">
      <alignment horizontal="center" vertical="center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/>
    <xf numFmtId="49" fontId="15" fillId="0" borderId="39" xfId="0" applyNumberFormat="1" applyFont="1" applyFill="1" applyBorder="1" applyAlignment="1">
      <alignment horizontal="center" vertical="top"/>
    </xf>
    <xf numFmtId="0" fontId="15" fillId="0" borderId="40" xfId="0" applyFont="1" applyFill="1" applyBorder="1" applyAlignment="1">
      <alignment horizontal="left" vertical="top" wrapText="1"/>
    </xf>
    <xf numFmtId="0" fontId="15" fillId="0" borderId="40" xfId="0" applyFont="1" applyFill="1" applyBorder="1" applyAlignment="1">
      <alignment horizontal="center"/>
    </xf>
    <xf numFmtId="3" fontId="15" fillId="0" borderId="40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/>
    </xf>
    <xf numFmtId="49" fontId="15" fillId="0" borderId="42" xfId="0" applyNumberFormat="1" applyFont="1" applyFill="1" applyBorder="1" applyAlignment="1">
      <alignment horizontal="center" vertical="top"/>
    </xf>
    <xf numFmtId="0" fontId="15" fillId="0" borderId="43" xfId="0" applyFont="1" applyFill="1" applyBorder="1" applyAlignment="1">
      <alignment horizontal="left" vertical="top" wrapText="1"/>
    </xf>
    <xf numFmtId="0" fontId="15" fillId="0" borderId="43" xfId="0" applyFont="1" applyFill="1" applyBorder="1" applyAlignment="1">
      <alignment horizontal="center"/>
    </xf>
    <xf numFmtId="3" fontId="15" fillId="0" borderId="4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left" vertical="justify"/>
    </xf>
    <xf numFmtId="0" fontId="0" fillId="0" borderId="0" xfId="0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6" fillId="0" borderId="0" xfId="0" applyNumberFormat="1" applyFont="1"/>
    <xf numFmtId="3" fontId="17" fillId="0" borderId="0" xfId="0" applyNumberFormat="1" applyFont="1" applyAlignment="1">
      <alignment horizontal="center"/>
    </xf>
    <xf numFmtId="3" fontId="0" fillId="0" borderId="0" xfId="0" applyNumberFormat="1"/>
    <xf numFmtId="0" fontId="19" fillId="0" borderId="0" xfId="0" applyFont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3" fontId="4" fillId="0" borderId="0" xfId="0" applyNumberFormat="1" applyFont="1"/>
    <xf numFmtId="49" fontId="16" fillId="0" borderId="13" xfId="0" applyNumberFormat="1" applyFont="1" applyBorder="1"/>
    <xf numFmtId="0" fontId="3" fillId="0" borderId="13" xfId="0" applyFont="1" applyFill="1" applyBorder="1" applyAlignment="1">
      <alignment horizontal="center"/>
    </xf>
    <xf numFmtId="49" fontId="16" fillId="0" borderId="7" xfId="0" applyNumberFormat="1" applyFont="1" applyBorder="1"/>
    <xf numFmtId="49" fontId="3" fillId="0" borderId="22" xfId="0" applyNumberFormat="1" applyFont="1" applyBorder="1" applyAlignment="1">
      <alignment horizontal="center" vertical="top"/>
    </xf>
    <xf numFmtId="0" fontId="20" fillId="0" borderId="24" xfId="0" applyFont="1" applyFill="1" applyBorder="1" applyAlignment="1">
      <alignment horizontal="justify" vertical="top" wrapText="1"/>
    </xf>
    <xf numFmtId="0" fontId="3" fillId="0" borderId="24" xfId="0" applyFont="1" applyBorder="1" applyAlignment="1">
      <alignment horizontal="center"/>
    </xf>
    <xf numFmtId="0" fontId="3" fillId="0" borderId="0" xfId="0" applyFont="1" applyAlignment="1"/>
    <xf numFmtId="3" fontId="0" fillId="0" borderId="0" xfId="0" applyNumberFormat="1" applyFont="1" applyAlignment="1">
      <alignment horizontal="center"/>
    </xf>
    <xf numFmtId="0" fontId="0" fillId="0" borderId="0" xfId="0" applyFont="1"/>
    <xf numFmtId="49" fontId="3" fillId="0" borderId="27" xfId="0" applyNumberFormat="1" applyFont="1" applyBorder="1" applyAlignment="1">
      <alignment horizontal="center" vertical="top"/>
    </xf>
    <xf numFmtId="49" fontId="20" fillId="0" borderId="0" xfId="0" applyNumberFormat="1" applyFont="1" applyFill="1" applyAlignment="1">
      <alignment horizontal="justify" vertical="top" wrapText="1"/>
    </xf>
    <xf numFmtId="0" fontId="3" fillId="0" borderId="23" xfId="0" applyFont="1" applyBorder="1" applyAlignment="1">
      <alignment horizontal="center"/>
    </xf>
    <xf numFmtId="0" fontId="3" fillId="0" borderId="0" xfId="3" quotePrefix="1" applyFont="1" applyFill="1" applyAlignment="1">
      <alignment horizontal="justify" vertical="top"/>
    </xf>
    <xf numFmtId="0" fontId="3" fillId="0" borderId="0" xfId="0" quotePrefix="1" applyFont="1" applyFill="1" applyAlignment="1">
      <alignment horizontal="justify" vertical="top"/>
    </xf>
    <xf numFmtId="0" fontId="3" fillId="0" borderId="22" xfId="0" quotePrefix="1" applyNumberFormat="1" applyFont="1" applyBorder="1" applyAlignment="1">
      <alignment horizontal="center" vertical="top"/>
    </xf>
    <xf numFmtId="0" fontId="16" fillId="0" borderId="24" xfId="0" applyFont="1" applyBorder="1" applyAlignment="1">
      <alignment horizontal="center"/>
    </xf>
    <xf numFmtId="0" fontId="3" fillId="0" borderId="27" xfId="0" applyNumberFormat="1" applyFont="1" applyBorder="1" applyAlignment="1">
      <alignment horizontal="center" vertical="top"/>
    </xf>
    <xf numFmtId="49" fontId="20" fillId="0" borderId="0" xfId="0" quotePrefix="1" applyNumberFormat="1" applyFont="1" applyFill="1" applyAlignment="1">
      <alignment horizontal="justify" vertical="top" wrapText="1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49" fontId="3" fillId="0" borderId="22" xfId="0" quotePrefix="1" applyNumberFormat="1" applyFont="1" applyFill="1" applyBorder="1" applyAlignment="1">
      <alignment horizontal="center" vertical="top"/>
    </xf>
    <xf numFmtId="0" fontId="20" fillId="0" borderId="44" xfId="0" applyFont="1" applyFill="1" applyBorder="1" applyAlignment="1">
      <alignment horizontal="justify" vertical="top" wrapText="1"/>
    </xf>
    <xf numFmtId="0" fontId="20" fillId="0" borderId="0" xfId="0" applyFont="1" applyFill="1" applyBorder="1" applyAlignment="1">
      <alignment horizontal="left" vertical="top" wrapText="1"/>
    </xf>
    <xf numFmtId="0" fontId="16" fillId="0" borderId="23" xfId="0" applyFont="1" applyBorder="1" applyAlignment="1">
      <alignment horizontal="center"/>
    </xf>
    <xf numFmtId="0" fontId="20" fillId="0" borderId="0" xfId="0" quotePrefix="1" applyFont="1" applyFill="1" applyBorder="1" applyAlignment="1">
      <alignment horizontal="justify" vertical="top" wrapText="1"/>
    </xf>
    <xf numFmtId="49" fontId="16" fillId="0" borderId="44" xfId="0" applyNumberFormat="1" applyFont="1" applyBorder="1"/>
    <xf numFmtId="0" fontId="16" fillId="0" borderId="44" xfId="0" applyFont="1" applyBorder="1"/>
    <xf numFmtId="0" fontId="3" fillId="0" borderId="2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/>
    </xf>
    <xf numFmtId="0" fontId="16" fillId="0" borderId="7" xfId="0" applyFont="1" applyBorder="1"/>
    <xf numFmtId="0" fontId="3" fillId="0" borderId="2" xfId="0" applyFont="1" applyBorder="1" applyAlignment="1">
      <alignment horizontal="justify" vertical="top" wrapText="1"/>
    </xf>
    <xf numFmtId="49" fontId="2" fillId="0" borderId="8" xfId="0" applyNumberFormat="1" applyFont="1" applyFill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/>
    <xf numFmtId="49" fontId="16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3" fontId="22" fillId="0" borderId="0" xfId="0" applyNumberFormat="1" applyFont="1" applyFill="1"/>
    <xf numFmtId="4" fontId="22" fillId="0" borderId="0" xfId="0" applyNumberFormat="1" applyFont="1" applyFill="1"/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vertical="center"/>
    </xf>
    <xf numFmtId="0" fontId="27" fillId="0" borderId="4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8" fillId="0" borderId="52" xfId="0" applyFont="1" applyBorder="1" applyAlignment="1">
      <alignment vertical="center"/>
    </xf>
    <xf numFmtId="0" fontId="28" fillId="0" borderId="52" xfId="0" applyFont="1" applyBorder="1" applyAlignment="1"/>
    <xf numFmtId="14" fontId="24" fillId="0" borderId="53" xfId="0" applyNumberFormat="1" applyFont="1" applyBorder="1" applyAlignment="1">
      <alignment horizontal="center" vertical="center"/>
    </xf>
    <xf numFmtId="0" fontId="27" fillId="0" borderId="57" xfId="0" applyFont="1" applyBorder="1" applyAlignment="1">
      <alignment vertical="center" wrapText="1"/>
    </xf>
    <xf numFmtId="0" fontId="27" fillId="0" borderId="60" xfId="0" applyFont="1" applyBorder="1" applyAlignment="1">
      <alignment vertical="center" wrapText="1"/>
    </xf>
    <xf numFmtId="0" fontId="28" fillId="0" borderId="60" xfId="0" applyFont="1" applyBorder="1" applyAlignment="1">
      <alignment vertical="center" wrapText="1"/>
    </xf>
    <xf numFmtId="14" fontId="26" fillId="0" borderId="63" xfId="0" applyNumberFormat="1" applyFont="1" applyBorder="1" applyAlignment="1">
      <alignment horizontal="center" vertical="top"/>
    </xf>
    <xf numFmtId="0" fontId="27" fillId="0" borderId="63" xfId="0" applyFont="1" applyBorder="1" applyAlignment="1">
      <alignment vertical="center" wrapText="1"/>
    </xf>
    <xf numFmtId="2" fontId="27" fillId="0" borderId="63" xfId="0" applyNumberFormat="1" applyFont="1" applyBorder="1" applyAlignment="1">
      <alignment horizontal="center" wrapText="1"/>
    </xf>
    <xf numFmtId="0" fontId="27" fillId="0" borderId="63" xfId="0" applyNumberFormat="1" applyFont="1" applyBorder="1" applyAlignment="1">
      <alignment horizontal="center" wrapText="1"/>
    </xf>
    <xf numFmtId="0" fontId="0" fillId="0" borderId="17" xfId="0" applyBorder="1"/>
    <xf numFmtId="0" fontId="0" fillId="0" borderId="15" xfId="0" applyBorder="1"/>
    <xf numFmtId="0" fontId="23" fillId="0" borderId="15" xfId="0" applyFont="1" applyBorder="1"/>
    <xf numFmtId="0" fontId="9" fillId="0" borderId="11" xfId="0" applyFont="1" applyBorder="1"/>
    <xf numFmtId="0" fontId="0" fillId="0" borderId="0" xfId="0" applyBorder="1"/>
    <xf numFmtId="0" fontId="27" fillId="0" borderId="0" xfId="0" applyFont="1" applyBorder="1" applyAlignment="1">
      <alignment horizontal="right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59" xfId="0" applyFont="1" applyBorder="1" applyAlignment="1">
      <alignment horizontal="center" vertical="center"/>
    </xf>
    <xf numFmtId="0" fontId="0" fillId="0" borderId="59" xfId="0" applyBorder="1" applyAlignment="1">
      <alignment vertical="top"/>
    </xf>
    <xf numFmtId="0" fontId="0" fillId="0" borderId="15" xfId="0" applyBorder="1" applyAlignment="1"/>
    <xf numFmtId="0" fontId="0" fillId="0" borderId="0" xfId="0" applyBorder="1" applyAlignment="1"/>
    <xf numFmtId="0" fontId="24" fillId="0" borderId="50" xfId="0" applyFont="1" applyBorder="1"/>
    <xf numFmtId="0" fontId="27" fillId="0" borderId="71" xfId="0" applyFont="1" applyBorder="1" applyAlignment="1">
      <alignment vertical="center" wrapText="1"/>
    </xf>
    <xf numFmtId="0" fontId="0" fillId="0" borderId="0" xfId="0" applyAlignment="1"/>
    <xf numFmtId="0" fontId="23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0" fontId="27" fillId="0" borderId="29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quotePrefix="1" applyFont="1" applyFill="1" applyBorder="1"/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0" fontId="3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/>
    <xf numFmtId="4" fontId="20" fillId="0" borderId="0" xfId="0" applyNumberFormat="1" applyFont="1" applyFill="1"/>
    <xf numFmtId="0" fontId="35" fillId="0" borderId="17" xfId="0" applyFont="1" applyFill="1" applyBorder="1" applyAlignment="1">
      <alignment horizontal="center" vertical="center"/>
    </xf>
    <xf numFmtId="4" fontId="0" fillId="0" borderId="0" xfId="0" applyNumberFormat="1" applyFill="1"/>
    <xf numFmtId="0" fontId="36" fillId="0" borderId="74" xfId="0" quotePrefix="1" applyFont="1" applyFill="1" applyBorder="1" applyAlignment="1">
      <alignment horizontal="center" vertical="center"/>
    </xf>
    <xf numFmtId="0" fontId="36" fillId="0" borderId="74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/>
    <xf numFmtId="0" fontId="20" fillId="0" borderId="0" xfId="0" applyFont="1" applyFill="1" applyBorder="1"/>
    <xf numFmtId="4" fontId="20" fillId="0" borderId="0" xfId="0" applyNumberFormat="1" applyFont="1" applyFill="1" applyBorder="1"/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/>
    <xf numFmtId="4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16" fillId="0" borderId="0" xfId="0" applyNumberFormat="1" applyFont="1" applyFill="1" applyBorder="1" applyAlignment="1" applyProtection="1"/>
    <xf numFmtId="4" fontId="16" fillId="0" borderId="0" xfId="0" applyNumberFormat="1" applyFont="1" applyFill="1" applyBorder="1" applyAlignment="1" applyProtection="1"/>
    <xf numFmtId="2" fontId="3" fillId="0" borderId="0" xfId="0" applyNumberFormat="1" applyFont="1" applyBorder="1" applyAlignment="1" applyProtection="1">
      <alignment horizontal="center"/>
    </xf>
    <xf numFmtId="2" fontId="3" fillId="0" borderId="0" xfId="0" applyNumberFormat="1" applyFont="1" applyFill="1"/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24" fillId="0" borderId="53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6" fillId="0" borderId="23" xfId="0" applyFont="1" applyFill="1" applyBorder="1" applyAlignment="1" applyProtection="1">
      <alignment horizontal="left" vertical="center"/>
      <protection locked="0"/>
    </xf>
    <xf numFmtId="4" fontId="3" fillId="0" borderId="24" xfId="0" applyNumberFormat="1" applyFont="1" applyFill="1" applyBorder="1" applyAlignment="1" applyProtection="1">
      <alignment horizontal="right"/>
      <protection locked="0"/>
    </xf>
    <xf numFmtId="4" fontId="3" fillId="0" borderId="23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0" fontId="3" fillId="0" borderId="20" xfId="0" applyFont="1" applyFill="1" applyBorder="1" applyAlignment="1" applyProtection="1">
      <alignment horizontal="left" vertical="center"/>
      <protection locked="0"/>
    </xf>
    <xf numFmtId="0" fontId="3" fillId="0" borderId="23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24" xfId="0" applyFont="1" applyFill="1" applyBorder="1" applyAlignment="1" applyProtection="1">
      <alignment horizontal="left" vertical="center"/>
      <protection locked="0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20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24" xfId="0" applyFont="1" applyFill="1" applyBorder="1" applyProtection="1">
      <protection locked="0"/>
    </xf>
    <xf numFmtId="4" fontId="3" fillId="0" borderId="2" xfId="0" applyNumberFormat="1" applyFont="1" applyFill="1" applyBorder="1" applyProtection="1">
      <protection locked="0"/>
    </xf>
    <xf numFmtId="4" fontId="3" fillId="0" borderId="24" xfId="0" applyNumberFormat="1" applyFont="1" applyFill="1" applyBorder="1" applyProtection="1">
      <protection locked="0"/>
    </xf>
    <xf numFmtId="4" fontId="3" fillId="0" borderId="23" xfId="0" applyNumberFormat="1" applyFont="1" applyFill="1" applyBorder="1" applyProtection="1">
      <protection locked="0"/>
    </xf>
    <xf numFmtId="4" fontId="3" fillId="0" borderId="1" xfId="0" applyNumberFormat="1" applyFont="1" applyFill="1" applyBorder="1" applyProtection="1">
      <protection locked="0"/>
    </xf>
    <xf numFmtId="4" fontId="3" fillId="0" borderId="2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Protection="1">
      <protection locked="0"/>
    </xf>
    <xf numFmtId="0" fontId="3" fillId="0" borderId="7" xfId="0" applyFont="1" applyFill="1" applyBorder="1" applyProtection="1">
      <protection locked="0"/>
    </xf>
    <xf numFmtId="4" fontId="15" fillId="0" borderId="40" xfId="0" applyNumberFormat="1" applyFont="1" applyFill="1" applyBorder="1" applyAlignment="1" applyProtection="1">
      <alignment horizontal="right"/>
      <protection locked="0"/>
    </xf>
    <xf numFmtId="4" fontId="15" fillId="0" borderId="1" xfId="0" applyNumberFormat="1" applyFont="1" applyFill="1" applyBorder="1" applyAlignment="1" applyProtection="1">
      <alignment horizontal="right"/>
      <protection locked="0"/>
    </xf>
    <xf numFmtId="4" fontId="15" fillId="0" borderId="43" xfId="0" applyNumberFormat="1" applyFont="1" applyFill="1" applyBorder="1" applyAlignment="1" applyProtection="1">
      <alignment horizontal="right"/>
      <protection locked="0"/>
    </xf>
    <xf numFmtId="4" fontId="3" fillId="0" borderId="24" xfId="0" applyNumberFormat="1" applyFont="1" applyBorder="1" applyAlignment="1" applyProtection="1">
      <alignment horizontal="right"/>
      <protection locked="0"/>
    </xf>
    <xf numFmtId="4" fontId="3" fillId="0" borderId="23" xfId="0" applyNumberFormat="1" applyFont="1" applyBorder="1" applyAlignment="1" applyProtection="1">
      <alignment horizontal="right"/>
      <protection locked="0"/>
    </xf>
    <xf numFmtId="4" fontId="16" fillId="0" borderId="23" xfId="0" applyNumberFormat="1" applyFont="1" applyBorder="1" applyAlignment="1" applyProtection="1">
      <alignment horizontal="right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16" fillId="0" borderId="1" xfId="0" applyNumberFormat="1" applyFont="1" applyBorder="1" applyAlignment="1" applyProtection="1">
      <alignment horizontal="right"/>
      <protection locked="0"/>
    </xf>
    <xf numFmtId="4" fontId="27" fillId="0" borderId="63" xfId="0" applyNumberFormat="1" applyFont="1" applyBorder="1" applyAlignment="1" applyProtection="1">
      <alignment horizontal="center" wrapText="1"/>
      <protection locked="0"/>
    </xf>
    <xf numFmtId="0" fontId="1" fillId="0" borderId="15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6" fillId="0" borderId="25" xfId="0" applyFont="1" applyFill="1" applyBorder="1" applyAlignment="1" applyProtection="1">
      <alignment horizontal="left" vertical="center"/>
      <protection locked="0"/>
    </xf>
    <xf numFmtId="4" fontId="3" fillId="0" borderId="26" xfId="0" applyNumberFormat="1" applyFont="1" applyFill="1" applyBorder="1" applyAlignment="1" applyProtection="1">
      <alignment horizontal="right"/>
      <protection locked="0"/>
    </xf>
    <xf numFmtId="4" fontId="3" fillId="0" borderId="25" xfId="0" applyNumberFormat="1" applyFont="1" applyFill="1" applyBorder="1" applyAlignment="1" applyProtection="1">
      <alignment horizontal="right"/>
      <protection locked="0"/>
    </xf>
    <xf numFmtId="4" fontId="3" fillId="0" borderId="10" xfId="0" applyNumberFormat="1" applyFont="1" applyFill="1" applyBorder="1" applyAlignment="1" applyProtection="1">
      <alignment horizontal="right"/>
      <protection locked="0"/>
    </xf>
    <xf numFmtId="4" fontId="3" fillId="0" borderId="9" xfId="0" applyNumberFormat="1" applyFont="1" applyFill="1" applyBorder="1" applyAlignment="1" applyProtection="1">
      <alignment horizontal="right"/>
      <protection locked="0"/>
    </xf>
    <xf numFmtId="4" fontId="2" fillId="0" borderId="33" xfId="0" applyNumberFormat="1" applyFont="1" applyFill="1" applyBorder="1" applyAlignment="1" applyProtection="1">
      <alignment horizontal="right" vertical="center"/>
      <protection locked="0"/>
    </xf>
    <xf numFmtId="0" fontId="3" fillId="0" borderId="28" xfId="0" applyFont="1" applyFill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3" fillId="0" borderId="34" xfId="0" applyFont="1" applyFill="1" applyBorder="1" applyProtection="1">
      <protection locked="0"/>
    </xf>
    <xf numFmtId="0" fontId="3" fillId="0" borderId="28" xfId="0" applyFont="1" applyFill="1" applyBorder="1" applyProtection="1">
      <protection locked="0"/>
    </xf>
    <xf numFmtId="0" fontId="3" fillId="0" borderId="25" xfId="0" applyFont="1" applyFill="1" applyBorder="1" applyProtection="1">
      <protection locked="0"/>
    </xf>
    <xf numFmtId="0" fontId="3" fillId="0" borderId="26" xfId="0" applyFont="1" applyFill="1" applyBorder="1" applyProtection="1">
      <protection locked="0"/>
    </xf>
    <xf numFmtId="4" fontId="3" fillId="0" borderId="25" xfId="0" applyNumberFormat="1" applyFont="1" applyFill="1" applyBorder="1" applyProtection="1">
      <protection locked="0"/>
    </xf>
    <xf numFmtId="4" fontId="3" fillId="0" borderId="28" xfId="0" applyNumberFormat="1" applyFont="1" applyFill="1" applyBorder="1" applyAlignment="1" applyProtection="1">
      <alignment horizontal="right"/>
      <protection locked="0"/>
    </xf>
    <xf numFmtId="4" fontId="1" fillId="0" borderId="11" xfId="0" applyNumberFormat="1" applyFont="1" applyFill="1" applyBorder="1" applyProtection="1">
      <protection locked="0"/>
    </xf>
    <xf numFmtId="4" fontId="3" fillId="0" borderId="0" xfId="0" applyNumberFormat="1" applyFont="1" applyFill="1" applyProtection="1">
      <protection locked="0"/>
    </xf>
    <xf numFmtId="4" fontId="1" fillId="0" borderId="12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0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protection locked="0"/>
    </xf>
    <xf numFmtId="4" fontId="1" fillId="0" borderId="0" xfId="0" applyNumberFormat="1" applyFont="1" applyBorder="1" applyProtection="1">
      <protection locked="0"/>
    </xf>
    <xf numFmtId="4" fontId="1" fillId="2" borderId="12" xfId="0" applyNumberFormat="1" applyFont="1" applyFill="1" applyBorder="1" applyAlignment="1" applyProtection="1">
      <alignment horizontal="right" vertical="center"/>
      <protection locked="0"/>
    </xf>
    <xf numFmtId="4" fontId="15" fillId="0" borderId="41" xfId="0" applyNumberFormat="1" applyFont="1" applyFill="1" applyBorder="1" applyAlignment="1" applyProtection="1">
      <alignment horizontal="right"/>
      <protection locked="0"/>
    </xf>
    <xf numFmtId="4" fontId="15" fillId="0" borderId="10" xfId="0" applyNumberFormat="1" applyFont="1" applyFill="1" applyBorder="1" applyAlignment="1" applyProtection="1">
      <alignment horizontal="right"/>
      <protection locked="0"/>
    </xf>
    <xf numFmtId="4" fontId="15" fillId="0" borderId="33" xfId="0" applyNumberFormat="1" applyFont="1" applyFill="1" applyBorder="1" applyAlignment="1" applyProtection="1">
      <alignment horizontal="right"/>
      <protection locked="0"/>
    </xf>
    <xf numFmtId="4" fontId="8" fillId="0" borderId="4" xfId="0" applyNumberFormat="1" applyFont="1" applyFill="1" applyBorder="1" applyAlignment="1" applyProtection="1">
      <alignment horizontal="right" vertical="center"/>
      <protection locked="0"/>
    </xf>
    <xf numFmtId="0" fontId="16" fillId="0" borderId="44" xfId="0" applyFont="1" applyBorder="1" applyAlignment="1">
      <alignment horizontal="center"/>
    </xf>
    <xf numFmtId="49" fontId="16" fillId="0" borderId="29" xfId="0" applyNumberFormat="1" applyFont="1" applyBorder="1"/>
    <xf numFmtId="0" fontId="16" fillId="0" borderId="29" xfId="0" applyFont="1" applyBorder="1"/>
    <xf numFmtId="0" fontId="16" fillId="0" borderId="44" xfId="0" applyFont="1" applyFill="1" applyBorder="1" applyProtection="1">
      <protection locked="0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16" fillId="0" borderId="29" xfId="0" applyFont="1" applyFill="1" applyBorder="1" applyProtection="1">
      <protection locked="0"/>
    </xf>
    <xf numFmtId="4" fontId="3" fillId="0" borderId="7" xfId="0" applyNumberFormat="1" applyFont="1" applyFill="1" applyBorder="1" applyProtection="1">
      <protection locked="0"/>
    </xf>
    <xf numFmtId="4" fontId="1" fillId="0" borderId="0" xfId="0" applyNumberFormat="1" applyFont="1" applyFill="1" applyBorder="1" applyProtection="1">
      <protection locked="0"/>
    </xf>
    <xf numFmtId="14" fontId="26" fillId="0" borderId="45" xfId="0" applyNumberFormat="1" applyFont="1" applyBorder="1" applyAlignment="1">
      <alignment vertical="top"/>
    </xf>
    <xf numFmtId="14" fontId="26" fillId="0" borderId="59" xfId="0" applyNumberFormat="1" applyFont="1" applyBorder="1" applyAlignment="1">
      <alignment vertical="top"/>
    </xf>
    <xf numFmtId="2" fontId="27" fillId="0" borderId="46" xfId="0" applyNumberFormat="1" applyFont="1" applyBorder="1" applyAlignment="1">
      <alignment wrapText="1"/>
    </xf>
    <xf numFmtId="2" fontId="27" fillId="0" borderId="61" xfId="0" applyNumberFormat="1" applyFont="1" applyBorder="1" applyAlignment="1">
      <alignment wrapText="1"/>
    </xf>
    <xf numFmtId="0" fontId="27" fillId="0" borderId="46" xfId="0" applyNumberFormat="1" applyFont="1" applyBorder="1" applyAlignment="1">
      <alignment wrapText="1"/>
    </xf>
    <xf numFmtId="4" fontId="27" fillId="0" borderId="46" xfId="0" applyNumberFormat="1" applyFont="1" applyBorder="1" applyAlignment="1" applyProtection="1">
      <alignment wrapText="1"/>
      <protection locked="0"/>
    </xf>
    <xf numFmtId="0" fontId="27" fillId="0" borderId="61" xfId="0" applyNumberFormat="1" applyFont="1" applyBorder="1" applyAlignment="1">
      <alignment wrapText="1"/>
    </xf>
    <xf numFmtId="4" fontId="27" fillId="0" borderId="61" xfId="0" applyNumberFormat="1" applyFont="1" applyBorder="1" applyAlignment="1" applyProtection="1">
      <alignment wrapText="1"/>
      <protection locked="0"/>
    </xf>
    <xf numFmtId="14" fontId="26" fillId="0" borderId="82" xfId="0" applyNumberFormat="1" applyFont="1" applyBorder="1" applyAlignment="1">
      <alignment vertical="top"/>
    </xf>
    <xf numFmtId="0" fontId="27" fillId="0" borderId="83" xfId="0" applyFont="1" applyBorder="1" applyAlignment="1">
      <alignment vertical="center" wrapText="1"/>
    </xf>
    <xf numFmtId="2" fontId="27" fillId="0" borderId="84" xfId="0" applyNumberFormat="1" applyFont="1" applyBorder="1" applyAlignment="1">
      <alignment wrapText="1"/>
    </xf>
    <xf numFmtId="0" fontId="27" fillId="0" borderId="84" xfId="0" applyNumberFormat="1" applyFont="1" applyBorder="1" applyAlignment="1">
      <alignment wrapText="1"/>
    </xf>
    <xf numFmtId="4" fontId="27" fillId="0" borderId="84" xfId="0" applyNumberFormat="1" applyFont="1" applyBorder="1" applyAlignment="1" applyProtection="1">
      <alignment wrapText="1"/>
      <protection locked="0"/>
    </xf>
    <xf numFmtId="0" fontId="27" fillId="0" borderId="46" xfId="0" applyFont="1" applyBorder="1" applyAlignment="1"/>
    <xf numFmtId="0" fontId="27" fillId="0" borderId="61" xfId="0" applyFont="1" applyBorder="1" applyAlignment="1"/>
    <xf numFmtId="0" fontId="27" fillId="0" borderId="63" xfId="0" applyFont="1" applyBorder="1" applyAlignment="1"/>
    <xf numFmtId="0" fontId="0" fillId="0" borderId="61" xfId="0" applyBorder="1" applyAlignment="1"/>
    <xf numFmtId="4" fontId="27" fillId="0" borderId="46" xfId="0" applyNumberFormat="1" applyFont="1" applyBorder="1" applyAlignment="1" applyProtection="1">
      <protection locked="0"/>
    </xf>
    <xf numFmtId="4" fontId="27" fillId="0" borderId="61" xfId="0" applyNumberFormat="1" applyFont="1" applyBorder="1" applyAlignment="1" applyProtection="1">
      <protection locked="0"/>
    </xf>
    <xf numFmtId="4" fontId="27" fillId="0" borderId="63" xfId="0" applyNumberFormat="1" applyFont="1" applyBorder="1" applyAlignment="1" applyProtection="1">
      <protection locked="0"/>
    </xf>
    <xf numFmtId="0" fontId="0" fillId="0" borderId="63" xfId="0" applyBorder="1" applyAlignment="1">
      <alignment horizontal="center"/>
    </xf>
    <xf numFmtId="0" fontId="0" fillId="0" borderId="82" xfId="0" applyBorder="1" applyAlignment="1">
      <alignment vertical="top"/>
    </xf>
    <xf numFmtId="0" fontId="0" fillId="0" borderId="84" xfId="0" applyBorder="1" applyAlignment="1"/>
    <xf numFmtId="4" fontId="27" fillId="0" borderId="84" xfId="0" applyNumberFormat="1" applyFont="1" applyBorder="1" applyAlignment="1" applyProtection="1">
      <protection locked="0"/>
    </xf>
    <xf numFmtId="0" fontId="27" fillId="0" borderId="84" xfId="0" applyFont="1" applyBorder="1" applyAlignment="1"/>
    <xf numFmtId="4" fontId="27" fillId="0" borderId="58" xfId="0" applyNumberFormat="1" applyFont="1" applyFill="1" applyBorder="1" applyAlignment="1" applyProtection="1">
      <alignment wrapText="1"/>
      <protection locked="0"/>
    </xf>
    <xf numFmtId="4" fontId="27" fillId="0" borderId="62" xfId="0" applyNumberFormat="1" applyFont="1" applyFill="1" applyBorder="1" applyAlignment="1" applyProtection="1">
      <alignment wrapText="1"/>
      <protection locked="0"/>
    </xf>
    <xf numFmtId="4" fontId="27" fillId="0" borderId="85" xfId="0" applyNumberFormat="1" applyFont="1" applyFill="1" applyBorder="1" applyAlignment="1" applyProtection="1">
      <alignment wrapText="1"/>
      <protection locked="0"/>
    </xf>
    <xf numFmtId="4" fontId="27" fillId="0" borderId="63" xfId="0" applyNumberFormat="1" applyFont="1" applyFill="1" applyBorder="1" applyAlignment="1" applyProtection="1">
      <alignment horizontal="center" wrapText="1"/>
      <protection locked="0"/>
    </xf>
    <xf numFmtId="0" fontId="23" fillId="0" borderId="64" xfId="0" applyFont="1" applyBorder="1" applyAlignment="1" applyProtection="1">
      <alignment horizontal="right" vertical="center"/>
      <protection locked="0"/>
    </xf>
    <xf numFmtId="4" fontId="23" fillId="0" borderId="11" xfId="0" applyNumberFormat="1" applyFont="1" applyFill="1" applyBorder="1" applyAlignment="1" applyProtection="1">
      <alignment horizontal="center" vertical="center"/>
      <protection locked="0"/>
    </xf>
    <xf numFmtId="4" fontId="27" fillId="0" borderId="58" xfId="0" applyNumberFormat="1" applyFont="1" applyFill="1" applyBorder="1" applyAlignment="1" applyProtection="1">
      <protection locked="0"/>
    </xf>
    <xf numFmtId="4" fontId="27" fillId="0" borderId="62" xfId="0" applyNumberFormat="1" applyFont="1" applyFill="1" applyBorder="1" applyAlignment="1" applyProtection="1">
      <protection locked="0"/>
    </xf>
    <xf numFmtId="4" fontId="27" fillId="0" borderId="85" xfId="0" applyNumberFormat="1" applyFont="1" applyFill="1" applyBorder="1" applyAlignment="1" applyProtection="1">
      <protection locked="0"/>
    </xf>
    <xf numFmtId="4" fontId="27" fillId="0" borderId="70" xfId="0" applyNumberFormat="1" applyFont="1" applyFill="1" applyBorder="1" applyAlignment="1" applyProtection="1">
      <protection locked="0"/>
    </xf>
    <xf numFmtId="4" fontId="23" fillId="0" borderId="11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horizontal="right" vertical="center"/>
      <protection locked="0"/>
    </xf>
    <xf numFmtId="4" fontId="23" fillId="0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4" fontId="23" fillId="0" borderId="51" xfId="0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4" fontId="23" fillId="3" borderId="11" xfId="0" applyNumberFormat="1" applyFont="1" applyFill="1" applyBorder="1" applyAlignment="1" applyProtection="1">
      <alignment horizontal="right" vertical="center"/>
      <protection locked="0"/>
    </xf>
    <xf numFmtId="4" fontId="8" fillId="0" borderId="12" xfId="0" applyNumberFormat="1" applyFont="1" applyFill="1" applyBorder="1" applyProtection="1">
      <protection locked="0"/>
    </xf>
    <xf numFmtId="4" fontId="35" fillId="0" borderId="15" xfId="0" applyNumberFormat="1" applyFont="1" applyFill="1" applyBorder="1" applyProtection="1">
      <protection locked="0"/>
    </xf>
    <xf numFmtId="4" fontId="12" fillId="0" borderId="12" xfId="0" applyNumberFormat="1" applyFont="1" applyFill="1" applyBorder="1" applyProtection="1">
      <protection locked="0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right" vertical="center"/>
    </xf>
    <xf numFmtId="0" fontId="4" fillId="0" borderId="30" xfId="0" applyFont="1" applyFill="1" applyBorder="1" applyAlignment="1">
      <alignment horizontal="right" vertical="center"/>
    </xf>
    <xf numFmtId="0" fontId="4" fillId="0" borderId="32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/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/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19" xfId="0" applyFont="1" applyBorder="1" applyAlignment="1"/>
    <xf numFmtId="0" fontId="3" fillId="0" borderId="21" xfId="0" applyFont="1" applyBorder="1" applyAlignment="1"/>
    <xf numFmtId="0" fontId="2" fillId="0" borderId="1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5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36" xfId="0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38" xfId="0" applyFont="1" applyBorder="1" applyAlignment="1">
      <alignment horizontal="center"/>
    </xf>
    <xf numFmtId="0" fontId="2" fillId="0" borderId="37" xfId="0" applyFont="1" applyFill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10" fillId="0" borderId="17" xfId="0" applyNumberFormat="1" applyFont="1" applyFill="1" applyBorder="1" applyAlignment="1">
      <alignment horizontal="left" vertical="center" wrapText="1"/>
    </xf>
    <xf numFmtId="14" fontId="8" fillId="0" borderId="15" xfId="0" applyNumberFormat="1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right" vertical="top" wrapText="1"/>
    </xf>
    <xf numFmtId="0" fontId="8" fillId="0" borderId="15" xfId="0" applyFont="1" applyFill="1" applyBorder="1" applyAlignment="1">
      <alignment horizontal="right" vertical="top"/>
    </xf>
    <xf numFmtId="0" fontId="8" fillId="0" borderId="16" xfId="0" applyFont="1" applyFill="1" applyBorder="1" applyAlignment="1">
      <alignment horizontal="right" vertical="top"/>
    </xf>
    <xf numFmtId="49" fontId="18" fillId="0" borderId="0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49" fontId="0" fillId="0" borderId="19" xfId="0" applyNumberFormat="1" applyFont="1" applyBorder="1" applyAlignment="1"/>
    <xf numFmtId="0" fontId="0" fillId="0" borderId="21" xfId="0" applyBorder="1" applyAlignment="1"/>
    <xf numFmtId="0" fontId="2" fillId="0" borderId="3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6" fillId="0" borderId="29" xfId="0" applyFont="1" applyBorder="1" applyAlignment="1">
      <alignment vertical="center"/>
    </xf>
    <xf numFmtId="0" fontId="27" fillId="0" borderId="45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wrapText="1"/>
    </xf>
    <xf numFmtId="0" fontId="27" fillId="0" borderId="49" xfId="0" applyFont="1" applyBorder="1" applyAlignment="1">
      <alignment horizontal="center" wrapText="1"/>
    </xf>
    <xf numFmtId="0" fontId="23" fillId="0" borderId="54" xfId="0" applyFont="1" applyBorder="1" applyAlignment="1">
      <alignment vertical="center"/>
    </xf>
    <xf numFmtId="0" fontId="23" fillId="0" borderId="55" xfId="0" applyFont="1" applyBorder="1" applyAlignment="1">
      <alignment vertical="center"/>
    </xf>
    <xf numFmtId="0" fontId="23" fillId="0" borderId="56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29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23" fillId="0" borderId="65" xfId="0" applyFont="1" applyBorder="1" applyAlignment="1">
      <alignment vertical="center"/>
    </xf>
    <xf numFmtId="0" fontId="23" fillId="0" borderId="66" xfId="0" applyFont="1" applyBorder="1" applyAlignment="1">
      <alignment vertical="center"/>
    </xf>
    <xf numFmtId="0" fontId="23" fillId="0" borderId="67" xfId="0" applyFont="1" applyBorder="1" applyAlignment="1">
      <alignment vertical="center"/>
    </xf>
    <xf numFmtId="0" fontId="23" fillId="0" borderId="68" xfId="0" applyFont="1" applyBorder="1" applyAlignment="1">
      <alignment vertical="center"/>
    </xf>
    <xf numFmtId="0" fontId="23" fillId="0" borderId="29" xfId="0" applyFont="1" applyBorder="1" applyAlignment="1">
      <alignment vertical="center"/>
    </xf>
    <xf numFmtId="0" fontId="23" fillId="0" borderId="69" xfId="0" applyFont="1" applyBorder="1" applyAlignment="1">
      <alignment vertical="center"/>
    </xf>
    <xf numFmtId="0" fontId="24" fillId="0" borderId="79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/>
    </xf>
    <xf numFmtId="0" fontId="24" fillId="0" borderId="80" xfId="0" applyFont="1" applyFill="1" applyBorder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81" xfId="0" applyFont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72" xfId="0" applyFont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/>
    </xf>
    <xf numFmtId="0" fontId="24" fillId="0" borderId="53" xfId="0" applyFont="1" applyFill="1" applyBorder="1" applyAlignment="1">
      <alignment horizontal="center" vertical="center"/>
    </xf>
    <xf numFmtId="0" fontId="23" fillId="0" borderId="73" xfId="0" applyFont="1" applyFill="1" applyBorder="1" applyAlignment="1">
      <alignment vertical="center"/>
    </xf>
    <xf numFmtId="0" fontId="23" fillId="0" borderId="74" xfId="0" applyFont="1" applyFill="1" applyBorder="1" applyAlignment="1">
      <alignment vertical="center"/>
    </xf>
    <xf numFmtId="0" fontId="23" fillId="0" borderId="75" xfId="0" applyFont="1" applyFill="1" applyBorder="1" applyAlignment="1">
      <alignment vertical="center"/>
    </xf>
    <xf numFmtId="0" fontId="33" fillId="0" borderId="76" xfId="0" applyFont="1" applyFill="1" applyBorder="1" applyAlignment="1" applyProtection="1">
      <alignment horizontal="right" vertical="center"/>
      <protection locked="0"/>
    </xf>
    <xf numFmtId="0" fontId="33" fillId="0" borderId="78" xfId="0" applyFont="1" applyFill="1" applyBorder="1" applyAlignment="1" applyProtection="1">
      <alignment horizontal="right" vertical="center"/>
      <protection locked="0"/>
    </xf>
    <xf numFmtId="0" fontId="23" fillId="0" borderId="68" xfId="0" applyFont="1" applyFill="1" applyBorder="1" applyAlignment="1">
      <alignment vertical="center"/>
    </xf>
    <xf numFmtId="0" fontId="23" fillId="0" borderId="29" xfId="0" applyFont="1" applyFill="1" applyBorder="1" applyAlignment="1">
      <alignment vertical="center"/>
    </xf>
    <xf numFmtId="0" fontId="23" fillId="0" borderId="77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35" fillId="0" borderId="15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center"/>
    </xf>
  </cellXfs>
  <cellStyles count="4">
    <cellStyle name="Normal" xfId="0" builtinId="0"/>
    <cellStyle name="Normal 10" xfId="1"/>
    <cellStyle name="Normal 2" xfId="2"/>
    <cellStyle name="Normal_Proracun vazdusnog grejanja i hladjenja Benzinska stanica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66FF"/>
      <color rgb="FFFF99FF"/>
      <color rgb="FF0099CC"/>
      <color rgb="FFFF66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" name="TextBox 6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3" name="TextBox 8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" name="TextBox 11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" name="TextBox 14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" name="TextBox 16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7" name="TextBox 19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8" name="TextBox 22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9" name="TextBox 24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0" name="TextBox 27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1" name="TextBox 29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2" name="TextBox 32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4" name="TextBox 6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5" name="TextBox 8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6" name="TextBox 6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7" name="TextBox 8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8" name="TextBox 6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9" name="TextBox 8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0" name="TextBox 11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1" name="TextBox 14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2" name="TextBox 167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3" name="TextBox 193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4" name="TextBox 220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5" name="TextBox 246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6" name="TextBox 6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7" name="TextBox 8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8" name="TextBox 6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9" name="TextBox 89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0" name="TextBox 6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1" name="TextBox 8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2" name="TextBox 114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3" name="TextBox 140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4" name="TextBox 16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5" name="TextBox 19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6" name="TextBox 220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7" name="TextBox 2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38" name="TextBox 6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39" name="TextBox 8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40" name="TextBox 6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41" name="TextBox 8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3" name="TextBox 8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4" name="TextBox 11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5" name="TextBox 140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6" name="TextBox 16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7" name="TextBox 19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8" name="TextBox 220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9" name="TextBox 24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0" name="TextBox 273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1" name="TextBox 29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2" name="TextBox 326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3" name="TextBox 3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4" name="TextBox 6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5" name="TextBox 89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6" name="TextBox 11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7" name="TextBox 140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8" name="TextBox 16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9" name="TextBox 193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0" name="TextBox 22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1" name="TextBox 246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2" name="TextBox 273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3" name="TextBox 299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4" name="TextBox 32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5" name="TextBox 6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6" name="TextBox 89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7" name="TextBox 62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8" name="TextBox 89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showGridLines="0" showZeros="0" view="pageBreakPreview" topLeftCell="A144" zoomScaleNormal="100" zoomScaleSheetLayoutView="100" workbookViewId="0">
      <selection activeCell="A68" sqref="A68:E68"/>
    </sheetView>
  </sheetViews>
  <sheetFormatPr defaultRowHeight="13.2"/>
  <cols>
    <col min="1" max="1" width="9.6640625" style="1" customWidth="1"/>
    <col min="2" max="2" width="36.44140625" style="1" customWidth="1"/>
    <col min="3" max="3" width="5.6640625" style="1" customWidth="1"/>
    <col min="4" max="4" width="9.6640625" style="1" customWidth="1"/>
    <col min="5" max="5" width="15.33203125" style="1" customWidth="1"/>
    <col min="6" max="6" width="15.6640625" style="1" customWidth="1"/>
    <col min="7" max="7" width="1.6640625" style="1" customWidth="1"/>
    <col min="8" max="8" width="13.109375" customWidth="1"/>
  </cols>
  <sheetData>
    <row r="1" spans="1:7" ht="7.5" customHeight="1"/>
    <row r="2" spans="1:7" ht="15.6">
      <c r="A2" s="410" t="s">
        <v>453</v>
      </c>
      <c r="B2" s="410"/>
      <c r="C2" s="410"/>
      <c r="D2" s="410"/>
      <c r="E2" s="410"/>
      <c r="F2" s="410"/>
    </row>
    <row r="3" spans="1:7" ht="28.5" customHeight="1">
      <c r="A3" s="421" t="s">
        <v>147</v>
      </c>
      <c r="B3" s="421"/>
      <c r="C3" s="421"/>
      <c r="D3" s="421"/>
      <c r="E3" s="421"/>
      <c r="F3" s="421"/>
    </row>
    <row r="4" spans="1:7">
      <c r="A4" s="422"/>
      <c r="B4" s="423"/>
      <c r="C4" s="423"/>
      <c r="D4" s="423"/>
      <c r="E4" s="423"/>
      <c r="F4" s="423"/>
    </row>
    <row r="5" spans="1:7" ht="4.5" customHeight="1" thickBot="1"/>
    <row r="6" spans="1:7" ht="20.25" customHeight="1" thickTop="1" thickBot="1">
      <c r="A6" s="115" t="s">
        <v>145</v>
      </c>
      <c r="B6" s="418" t="s">
        <v>146</v>
      </c>
      <c r="C6" s="419"/>
      <c r="D6" s="419"/>
      <c r="E6" s="419"/>
      <c r="F6" s="420"/>
    </row>
    <row r="7" spans="1:7" ht="27.6" thickTop="1" thickBot="1">
      <c r="A7" s="414" t="s">
        <v>0</v>
      </c>
      <c r="B7" s="416" t="s">
        <v>3</v>
      </c>
      <c r="C7" s="416" t="s">
        <v>9</v>
      </c>
      <c r="D7" s="5" t="s">
        <v>1</v>
      </c>
      <c r="E7" s="5" t="s">
        <v>4</v>
      </c>
      <c r="F7" s="6" t="s">
        <v>5</v>
      </c>
    </row>
    <row r="8" spans="1:7" s="4" customFormat="1" ht="14.4" thickTop="1" thickBot="1">
      <c r="A8" s="415"/>
      <c r="B8" s="417"/>
      <c r="C8" s="417"/>
      <c r="D8" s="2" t="s">
        <v>6</v>
      </c>
      <c r="E8" s="2" t="s">
        <v>7</v>
      </c>
      <c r="F8" s="3" t="s">
        <v>8</v>
      </c>
      <c r="G8" s="1"/>
    </row>
    <row r="9" spans="1:7" s="4" customFormat="1" ht="9.9" customHeight="1" thickTop="1" thickBot="1">
      <c r="A9" s="8"/>
      <c r="B9" s="8"/>
      <c r="C9" s="8"/>
      <c r="D9" s="9"/>
      <c r="E9" s="9"/>
      <c r="F9" s="9"/>
      <c r="G9" s="1"/>
    </row>
    <row r="10" spans="1:7" ht="20.100000000000001" customHeight="1" thickTop="1" thickBot="1">
      <c r="A10" s="7" t="s">
        <v>23</v>
      </c>
      <c r="B10" s="411" t="s">
        <v>11</v>
      </c>
      <c r="C10" s="412"/>
      <c r="D10" s="412"/>
      <c r="E10" s="412"/>
      <c r="F10" s="413"/>
    </row>
    <row r="11" spans="1:7" ht="12.75" customHeight="1" thickTop="1">
      <c r="A11" s="23"/>
      <c r="B11" s="24" t="s">
        <v>43</v>
      </c>
      <c r="C11" s="25"/>
      <c r="D11" s="25"/>
      <c r="E11" s="25"/>
      <c r="F11" s="26"/>
    </row>
    <row r="12" spans="1:7" ht="102" customHeight="1">
      <c r="A12" s="27"/>
      <c r="B12" s="28" t="s">
        <v>44</v>
      </c>
      <c r="C12" s="29"/>
      <c r="D12" s="29"/>
      <c r="E12" s="286"/>
      <c r="F12" s="318"/>
    </row>
    <row r="13" spans="1:7" ht="39.6">
      <c r="A13" s="10" t="s">
        <v>13</v>
      </c>
      <c r="B13" s="30" t="s">
        <v>133</v>
      </c>
      <c r="C13" s="31"/>
      <c r="D13" s="31"/>
      <c r="E13" s="287"/>
      <c r="F13" s="319"/>
    </row>
    <row r="14" spans="1:7" ht="39.6">
      <c r="A14" s="16"/>
      <c r="B14" s="12" t="s">
        <v>68</v>
      </c>
      <c r="C14" s="32"/>
      <c r="D14" s="32"/>
      <c r="E14" s="288"/>
      <c r="F14" s="320"/>
    </row>
    <row r="15" spans="1:7">
      <c r="A15" s="17"/>
      <c r="B15" s="33" t="s">
        <v>83</v>
      </c>
      <c r="C15" s="19" t="s">
        <v>2</v>
      </c>
      <c r="D15" s="19">
        <v>1</v>
      </c>
      <c r="E15" s="289"/>
      <c r="F15" s="321">
        <f>D15*E15</f>
        <v>0</v>
      </c>
    </row>
    <row r="16" spans="1:7">
      <c r="A16" s="17"/>
      <c r="B16" s="33" t="s">
        <v>82</v>
      </c>
      <c r="C16" s="19" t="s">
        <v>2</v>
      </c>
      <c r="D16" s="19">
        <v>1</v>
      </c>
      <c r="E16" s="289"/>
      <c r="F16" s="321">
        <f>D16*E16</f>
        <v>0</v>
      </c>
    </row>
    <row r="17" spans="1:6" ht="79.2">
      <c r="A17" s="10" t="s">
        <v>14</v>
      </c>
      <c r="B17" s="30" t="s">
        <v>71</v>
      </c>
      <c r="C17" s="31"/>
      <c r="D17" s="31"/>
      <c r="E17" s="287"/>
      <c r="F17" s="319"/>
    </row>
    <row r="18" spans="1:6" ht="26.4">
      <c r="A18" s="16"/>
      <c r="B18" s="28" t="s">
        <v>69</v>
      </c>
      <c r="C18" s="32"/>
      <c r="D18" s="32"/>
      <c r="E18" s="288"/>
      <c r="F18" s="320"/>
    </row>
    <row r="19" spans="1:6">
      <c r="A19" s="17"/>
      <c r="B19" s="18" t="s">
        <v>70</v>
      </c>
      <c r="C19" s="19" t="s">
        <v>2</v>
      </c>
      <c r="D19" s="35">
        <v>1</v>
      </c>
      <c r="E19" s="289"/>
      <c r="F19" s="321">
        <f t="shared" ref="F19:F20" si="0">D19*E19</f>
        <v>0</v>
      </c>
    </row>
    <row r="20" spans="1:6">
      <c r="A20" s="17"/>
      <c r="B20" s="18" t="s">
        <v>137</v>
      </c>
      <c r="C20" s="19" t="s">
        <v>2</v>
      </c>
      <c r="D20" s="35">
        <v>1</v>
      </c>
      <c r="E20" s="289"/>
      <c r="F20" s="321">
        <f t="shared" si="0"/>
        <v>0</v>
      </c>
    </row>
    <row r="21" spans="1:6" ht="66">
      <c r="A21" s="10" t="s">
        <v>15</v>
      </c>
      <c r="B21" s="36" t="s">
        <v>72</v>
      </c>
      <c r="C21" s="31"/>
      <c r="D21" s="37"/>
      <c r="E21" s="287"/>
      <c r="F21" s="319"/>
    </row>
    <row r="22" spans="1:6" ht="26.4">
      <c r="A22" s="38"/>
      <c r="B22" s="39" t="s">
        <v>73</v>
      </c>
      <c r="C22" s="40"/>
      <c r="D22" s="41"/>
      <c r="E22" s="290"/>
      <c r="F22" s="322"/>
    </row>
    <row r="23" spans="1:6">
      <c r="A23" s="10"/>
      <c r="B23" s="42" t="s">
        <v>84</v>
      </c>
      <c r="C23" s="40" t="s">
        <v>12</v>
      </c>
      <c r="D23" s="43">
        <f>2.55*(1.5*2+4)*2-(1.5*0.9+1.6*2)</f>
        <v>31.149999999999995</v>
      </c>
      <c r="E23" s="291"/>
      <c r="F23" s="321">
        <f>D23*E23</f>
        <v>0</v>
      </c>
    </row>
    <row r="24" spans="1:6" ht="66">
      <c r="A24" s="10" t="s">
        <v>16</v>
      </c>
      <c r="B24" s="36" t="s">
        <v>74</v>
      </c>
      <c r="C24" s="31"/>
      <c r="D24" s="37"/>
      <c r="E24" s="287"/>
      <c r="F24" s="319"/>
    </row>
    <row r="25" spans="1:6" ht="26.4">
      <c r="A25" s="38"/>
      <c r="B25" s="39" t="s">
        <v>75</v>
      </c>
      <c r="C25" s="40"/>
      <c r="D25" s="45"/>
      <c r="E25" s="291"/>
      <c r="F25" s="322"/>
    </row>
    <row r="26" spans="1:6">
      <c r="A26" s="17"/>
      <c r="B26" s="18" t="s">
        <v>76</v>
      </c>
      <c r="C26" s="19" t="s">
        <v>77</v>
      </c>
      <c r="D26" s="35">
        <f>0.6*1*0.6</f>
        <v>0.36</v>
      </c>
      <c r="E26" s="289"/>
      <c r="F26" s="321">
        <f>D26*E26</f>
        <v>0</v>
      </c>
    </row>
    <row r="27" spans="1:6" ht="66">
      <c r="A27" s="17" t="s">
        <v>17</v>
      </c>
      <c r="B27" s="47" t="s">
        <v>138</v>
      </c>
      <c r="C27" s="19"/>
      <c r="D27" s="19"/>
      <c r="E27" s="289"/>
      <c r="F27" s="321"/>
    </row>
    <row r="28" spans="1:6" ht="39.6">
      <c r="A28" s="38"/>
      <c r="B28" s="13" t="s">
        <v>46</v>
      </c>
      <c r="C28" s="40"/>
      <c r="D28" s="40"/>
      <c r="E28" s="291"/>
      <c r="F28" s="322"/>
    </row>
    <row r="29" spans="1:6" ht="26.4">
      <c r="A29" s="38"/>
      <c r="B29" s="13" t="s">
        <v>78</v>
      </c>
      <c r="C29" s="40" t="s">
        <v>2</v>
      </c>
      <c r="D29" s="40">
        <v>6</v>
      </c>
      <c r="E29" s="291"/>
      <c r="F29" s="321">
        <f t="shared" ref="F29:F30" si="1">D29*E29</f>
        <v>0</v>
      </c>
    </row>
    <row r="30" spans="1:6" ht="26.4">
      <c r="A30" s="38"/>
      <c r="B30" s="46" t="s">
        <v>79</v>
      </c>
      <c r="C30" s="40" t="s">
        <v>2</v>
      </c>
      <c r="D30" s="40">
        <v>6</v>
      </c>
      <c r="E30" s="291"/>
      <c r="F30" s="321">
        <f t="shared" si="1"/>
        <v>0</v>
      </c>
    </row>
    <row r="31" spans="1:6" ht="26.4">
      <c r="A31" s="10" t="s">
        <v>139</v>
      </c>
      <c r="B31" s="30" t="s">
        <v>140</v>
      </c>
      <c r="C31" s="31"/>
      <c r="D31" s="31"/>
      <c r="E31" s="287"/>
      <c r="F31" s="319"/>
    </row>
    <row r="32" spans="1:6" ht="52.8">
      <c r="A32" s="16"/>
      <c r="B32" s="28" t="s">
        <v>141</v>
      </c>
      <c r="C32" s="32"/>
      <c r="D32" s="32"/>
      <c r="E32" s="288"/>
      <c r="F32" s="320"/>
    </row>
    <row r="33" spans="1:6" ht="26.4">
      <c r="A33" s="17"/>
      <c r="B33" s="47" t="s">
        <v>73</v>
      </c>
      <c r="C33" s="19" t="s">
        <v>12</v>
      </c>
      <c r="D33" s="48">
        <v>29</v>
      </c>
      <c r="E33" s="289"/>
      <c r="F33" s="321">
        <f>D33*E33</f>
        <v>0</v>
      </c>
    </row>
    <row r="34" spans="1:6" ht="9.9" customHeight="1">
      <c r="A34" s="49"/>
      <c r="B34" s="49"/>
      <c r="C34" s="49"/>
      <c r="D34" s="49"/>
      <c r="E34" s="49"/>
      <c r="F34" s="306"/>
    </row>
    <row r="35" spans="1:6" ht="20.100000000000001" customHeight="1" thickBot="1">
      <c r="A35" s="405" t="s">
        <v>10</v>
      </c>
      <c r="B35" s="406"/>
      <c r="C35" s="406"/>
      <c r="D35" s="406"/>
      <c r="E35" s="407"/>
      <c r="F35" s="323">
        <f>SUM(F15:F33)</f>
        <v>0</v>
      </c>
    </row>
    <row r="36" spans="1:6" ht="9.9" customHeight="1" thickTop="1" thickBot="1">
      <c r="A36" s="50"/>
      <c r="B36" s="50"/>
      <c r="C36" s="50"/>
      <c r="D36" s="50"/>
      <c r="E36" s="50"/>
      <c r="F36" s="50"/>
    </row>
    <row r="37" spans="1:6" ht="20.100000000000001" customHeight="1" thickTop="1" thickBot="1">
      <c r="A37" s="51" t="s">
        <v>27</v>
      </c>
      <c r="B37" s="402" t="s">
        <v>52</v>
      </c>
      <c r="C37" s="408"/>
      <c r="D37" s="408"/>
      <c r="E37" s="408"/>
      <c r="F37" s="409"/>
    </row>
    <row r="38" spans="1:6" ht="66.599999999999994" thickTop="1">
      <c r="A38" s="52" t="s">
        <v>19</v>
      </c>
      <c r="B38" s="15" t="s">
        <v>115</v>
      </c>
      <c r="C38" s="53"/>
      <c r="D38" s="53"/>
      <c r="E38" s="292"/>
      <c r="F38" s="324"/>
    </row>
    <row r="39" spans="1:6" ht="12.75" customHeight="1">
      <c r="A39" s="54"/>
      <c r="B39" s="55" t="s">
        <v>45</v>
      </c>
      <c r="C39" s="55"/>
      <c r="D39" s="55"/>
      <c r="E39" s="293"/>
      <c r="F39" s="325"/>
    </row>
    <row r="40" spans="1:6" ht="26.4">
      <c r="A40" s="56"/>
      <c r="B40" s="14" t="s">
        <v>78</v>
      </c>
      <c r="C40" s="19" t="s">
        <v>2</v>
      </c>
      <c r="D40" s="19">
        <v>6</v>
      </c>
      <c r="E40" s="289"/>
      <c r="F40" s="321">
        <f>D40*E40</f>
        <v>0</v>
      </c>
    </row>
    <row r="41" spans="1:6" ht="26.4">
      <c r="A41" s="56"/>
      <c r="B41" s="46" t="s">
        <v>79</v>
      </c>
      <c r="C41" s="40" t="s">
        <v>2</v>
      </c>
      <c r="D41" s="40">
        <v>6</v>
      </c>
      <c r="E41" s="291"/>
      <c r="F41" s="321">
        <f>D41*E41</f>
        <v>0</v>
      </c>
    </row>
    <row r="42" spans="1:6" ht="9" customHeight="1">
      <c r="A42" s="57"/>
      <c r="B42" s="58"/>
      <c r="C42" s="59"/>
      <c r="D42" s="59"/>
      <c r="E42" s="59"/>
      <c r="F42" s="326"/>
    </row>
    <row r="43" spans="1:6" ht="20.100000000000001" customHeight="1" thickBot="1">
      <c r="A43" s="405" t="s">
        <v>53</v>
      </c>
      <c r="B43" s="406"/>
      <c r="C43" s="406"/>
      <c r="D43" s="406"/>
      <c r="E43" s="407"/>
      <c r="F43" s="323">
        <f>SUM(F40:F41)</f>
        <v>0</v>
      </c>
    </row>
    <row r="44" spans="1:6" ht="9" customHeight="1" thickTop="1" thickBot="1">
      <c r="A44" s="50"/>
      <c r="B44" s="50"/>
      <c r="C44" s="50"/>
      <c r="D44" s="50"/>
      <c r="E44" s="50"/>
      <c r="F44" s="50"/>
    </row>
    <row r="45" spans="1:6" ht="20.100000000000001" customHeight="1" thickTop="1" thickBot="1">
      <c r="A45" s="51" t="s">
        <v>26</v>
      </c>
      <c r="B45" s="402" t="s">
        <v>18</v>
      </c>
      <c r="C45" s="408"/>
      <c r="D45" s="408"/>
      <c r="E45" s="408"/>
      <c r="F45" s="409"/>
    </row>
    <row r="46" spans="1:6" ht="159" thickTop="1">
      <c r="A46" s="52" t="s">
        <v>25</v>
      </c>
      <c r="B46" s="15" t="s">
        <v>134</v>
      </c>
      <c r="C46" s="53"/>
      <c r="D46" s="53"/>
      <c r="E46" s="292"/>
      <c r="F46" s="320"/>
    </row>
    <row r="47" spans="1:6" ht="105.6">
      <c r="A47" s="16"/>
      <c r="B47" s="28" t="s">
        <v>47</v>
      </c>
      <c r="C47" s="55"/>
      <c r="D47" s="55"/>
      <c r="E47" s="293"/>
      <c r="F47" s="320"/>
    </row>
    <row r="48" spans="1:6">
      <c r="A48" s="38"/>
      <c r="B48" s="46" t="s">
        <v>29</v>
      </c>
      <c r="C48" s="60"/>
      <c r="D48" s="60"/>
      <c r="E48" s="294"/>
      <c r="F48" s="322"/>
    </row>
    <row r="49" spans="1:6">
      <c r="A49" s="10"/>
      <c r="B49" s="30" t="s">
        <v>48</v>
      </c>
      <c r="C49" s="61"/>
      <c r="D49" s="61"/>
      <c r="E49" s="295"/>
      <c r="F49" s="319"/>
    </row>
    <row r="50" spans="1:6">
      <c r="A50" s="38"/>
      <c r="B50" s="62" t="s">
        <v>81</v>
      </c>
      <c r="C50" s="40" t="s">
        <v>12</v>
      </c>
      <c r="D50" s="63">
        <f>2.7*(1.57*4+3.9*2)-(1.6*2+0.9*1.5)</f>
        <v>33.466000000000008</v>
      </c>
      <c r="E50" s="291"/>
      <c r="F50" s="322">
        <f>D50*E50</f>
        <v>0</v>
      </c>
    </row>
    <row r="51" spans="1:6" ht="66">
      <c r="A51" s="10" t="s">
        <v>42</v>
      </c>
      <c r="B51" s="30" t="s">
        <v>49</v>
      </c>
      <c r="C51" s="31"/>
      <c r="D51" s="64"/>
      <c r="E51" s="287"/>
      <c r="F51" s="319"/>
    </row>
    <row r="52" spans="1:6" ht="39.6">
      <c r="A52" s="16"/>
      <c r="B52" s="28" t="s">
        <v>50</v>
      </c>
      <c r="C52" s="32"/>
      <c r="D52" s="65"/>
      <c r="E52" s="288"/>
      <c r="F52" s="320"/>
    </row>
    <row r="53" spans="1:6">
      <c r="A53" s="38"/>
      <c r="B53" s="46" t="s">
        <v>51</v>
      </c>
      <c r="C53" s="40"/>
      <c r="D53" s="66"/>
      <c r="E53" s="291"/>
      <c r="F53" s="322"/>
    </row>
    <row r="54" spans="1:6">
      <c r="A54" s="17"/>
      <c r="B54" s="39" t="s">
        <v>80</v>
      </c>
      <c r="C54" s="19" t="s">
        <v>12</v>
      </c>
      <c r="D54" s="67">
        <f>2.4*6.81*2-(1.6*2-3)</f>
        <v>32.487999999999992</v>
      </c>
      <c r="E54" s="289"/>
      <c r="F54" s="322">
        <f>D54*E54</f>
        <v>0</v>
      </c>
    </row>
    <row r="55" spans="1:6" ht="39.6">
      <c r="A55" s="10" t="s">
        <v>85</v>
      </c>
      <c r="B55" s="36" t="s">
        <v>86</v>
      </c>
      <c r="C55" s="31"/>
      <c r="D55" s="68"/>
      <c r="E55" s="287"/>
      <c r="F55" s="319"/>
    </row>
    <row r="56" spans="1:6">
      <c r="A56" s="16"/>
      <c r="B56" s="28" t="s">
        <v>88</v>
      </c>
      <c r="C56" s="32"/>
      <c r="D56" s="69"/>
      <c r="E56" s="288"/>
      <c r="F56" s="320"/>
    </row>
    <row r="57" spans="1:6">
      <c r="A57" s="17"/>
      <c r="B57" s="18" t="s">
        <v>87</v>
      </c>
      <c r="C57" s="19" t="s">
        <v>24</v>
      </c>
      <c r="D57" s="20">
        <f>(1.1+2.1+1.1+2.1+0.9+2.1)*7</f>
        <v>65.8</v>
      </c>
      <c r="E57" s="289"/>
      <c r="F57" s="321">
        <f>D57*E57</f>
        <v>0</v>
      </c>
    </row>
    <row r="58" spans="1:6" ht="52.8">
      <c r="A58" s="10" t="s">
        <v>89</v>
      </c>
      <c r="B58" s="70" t="s">
        <v>90</v>
      </c>
      <c r="C58" s="32"/>
      <c r="D58" s="69"/>
      <c r="E58" s="288"/>
      <c r="F58" s="320"/>
    </row>
    <row r="59" spans="1:6" ht="39.6">
      <c r="A59" s="16"/>
      <c r="B59" s="70" t="s">
        <v>91</v>
      </c>
      <c r="C59" s="32"/>
      <c r="D59" s="69"/>
      <c r="E59" s="288"/>
      <c r="F59" s="320"/>
    </row>
    <row r="60" spans="1:6">
      <c r="A60" s="16"/>
      <c r="B60" s="70" t="s">
        <v>29</v>
      </c>
      <c r="C60" s="32"/>
      <c r="D60" s="69"/>
      <c r="E60" s="288"/>
      <c r="F60" s="320"/>
    </row>
    <row r="61" spans="1:6">
      <c r="A61" s="17"/>
      <c r="B61" s="18" t="s">
        <v>92</v>
      </c>
      <c r="C61" s="19" t="s">
        <v>12</v>
      </c>
      <c r="D61" s="20">
        <f>0.05*(1.1*2+0.9)*7</f>
        <v>1.0850000000000002</v>
      </c>
      <c r="E61" s="289"/>
      <c r="F61" s="321">
        <f>D61*E61</f>
        <v>0</v>
      </c>
    </row>
    <row r="62" spans="1:6" ht="52.8">
      <c r="A62" s="10" t="s">
        <v>131</v>
      </c>
      <c r="B62" s="36" t="s">
        <v>144</v>
      </c>
      <c r="C62" s="31"/>
      <c r="D62" s="68"/>
      <c r="E62" s="287"/>
      <c r="F62" s="319"/>
    </row>
    <row r="63" spans="1:6">
      <c r="A63" s="16"/>
      <c r="B63" s="70" t="s">
        <v>142</v>
      </c>
      <c r="C63" s="32"/>
      <c r="D63" s="69"/>
      <c r="E63" s="288"/>
      <c r="F63" s="320"/>
    </row>
    <row r="64" spans="1:6">
      <c r="A64" s="16"/>
      <c r="B64" s="71" t="s">
        <v>143</v>
      </c>
      <c r="C64" s="32"/>
      <c r="D64" s="69"/>
      <c r="E64" s="288"/>
      <c r="F64" s="320"/>
    </row>
    <row r="65" spans="1:6" ht="39.6">
      <c r="A65" s="16"/>
      <c r="B65" s="70" t="s">
        <v>132</v>
      </c>
      <c r="C65" s="32"/>
      <c r="D65" s="69"/>
      <c r="E65" s="288"/>
      <c r="F65" s="320"/>
    </row>
    <row r="66" spans="1:6">
      <c r="A66" s="17"/>
      <c r="B66" s="18" t="s">
        <v>29</v>
      </c>
      <c r="C66" s="19" t="s">
        <v>12</v>
      </c>
      <c r="D66" s="20">
        <f>29</f>
        <v>29</v>
      </c>
      <c r="E66" s="289"/>
      <c r="F66" s="321">
        <f>D66*E66</f>
        <v>0</v>
      </c>
    </row>
    <row r="67" spans="1:6" ht="9.9" customHeight="1">
      <c r="A67" s="49"/>
      <c r="B67" s="49"/>
      <c r="C67" s="49"/>
      <c r="D67" s="49"/>
      <c r="E67" s="49"/>
      <c r="F67" s="306"/>
    </row>
    <row r="68" spans="1:6" ht="20.100000000000001" customHeight="1" thickBot="1">
      <c r="A68" s="405" t="s">
        <v>20</v>
      </c>
      <c r="B68" s="406"/>
      <c r="C68" s="406"/>
      <c r="D68" s="406"/>
      <c r="E68" s="407"/>
      <c r="F68" s="323">
        <f>SUM(F50:F66)</f>
        <v>0</v>
      </c>
    </row>
    <row r="69" spans="1:6" ht="9.9" customHeight="1" thickTop="1" thickBot="1">
      <c r="A69" s="50"/>
      <c r="B69" s="50"/>
      <c r="C69" s="50"/>
      <c r="D69" s="50"/>
      <c r="E69" s="50"/>
      <c r="F69" s="50"/>
    </row>
    <row r="70" spans="1:6" ht="20.100000000000001" customHeight="1" thickTop="1" thickBot="1">
      <c r="A70" s="51" t="s">
        <v>28</v>
      </c>
      <c r="B70" s="402" t="s">
        <v>93</v>
      </c>
      <c r="C70" s="408"/>
      <c r="D70" s="408"/>
      <c r="E70" s="408"/>
      <c r="F70" s="409"/>
    </row>
    <row r="71" spans="1:6" ht="76.5" customHeight="1" thickTop="1">
      <c r="A71" s="10" t="s">
        <v>40</v>
      </c>
      <c r="B71" s="30" t="s">
        <v>108</v>
      </c>
      <c r="C71" s="31"/>
      <c r="D71" s="64"/>
      <c r="E71" s="287"/>
      <c r="F71" s="319"/>
    </row>
    <row r="72" spans="1:6" ht="191.25" customHeight="1">
      <c r="A72" s="16"/>
      <c r="B72" s="28" t="s">
        <v>109</v>
      </c>
      <c r="C72" s="32"/>
      <c r="D72" s="65"/>
      <c r="E72" s="288"/>
      <c r="F72" s="320"/>
    </row>
    <row r="73" spans="1:6">
      <c r="A73" s="38"/>
      <c r="B73" s="46" t="s">
        <v>32</v>
      </c>
      <c r="C73" s="40"/>
      <c r="D73" s="66"/>
      <c r="E73" s="291"/>
      <c r="F73" s="322"/>
    </row>
    <row r="74" spans="1:6" ht="26.4">
      <c r="A74" s="72"/>
      <c r="B74" s="46" t="s">
        <v>110</v>
      </c>
      <c r="C74" s="19" t="s">
        <v>2</v>
      </c>
      <c r="D74" s="73">
        <v>1</v>
      </c>
      <c r="E74" s="291"/>
      <c r="F74" s="322">
        <f>D74*E74</f>
        <v>0</v>
      </c>
    </row>
    <row r="75" spans="1:6" ht="216.75" customHeight="1">
      <c r="A75" s="10" t="s">
        <v>41</v>
      </c>
      <c r="B75" s="30" t="s">
        <v>111</v>
      </c>
      <c r="C75" s="31"/>
      <c r="D75" s="74"/>
      <c r="E75" s="287"/>
      <c r="F75" s="319"/>
    </row>
    <row r="76" spans="1:6" ht="89.25" customHeight="1">
      <c r="A76" s="75"/>
      <c r="B76" s="28" t="s">
        <v>112</v>
      </c>
      <c r="C76" s="32"/>
      <c r="D76" s="76"/>
      <c r="E76" s="288"/>
      <c r="F76" s="320"/>
    </row>
    <row r="77" spans="1:6">
      <c r="A77" s="72"/>
      <c r="B77" s="46" t="s">
        <v>32</v>
      </c>
      <c r="C77" s="40"/>
      <c r="D77" s="73"/>
      <c r="E77" s="291"/>
      <c r="F77" s="322"/>
    </row>
    <row r="78" spans="1:6" ht="26.4">
      <c r="A78" s="77"/>
      <c r="B78" s="47" t="s">
        <v>113</v>
      </c>
      <c r="C78" s="19" t="s">
        <v>2</v>
      </c>
      <c r="D78" s="78">
        <v>1</v>
      </c>
      <c r="E78" s="289"/>
      <c r="F78" s="322">
        <f>D78*E78</f>
        <v>0</v>
      </c>
    </row>
    <row r="79" spans="1:6" ht="66">
      <c r="A79" s="17" t="s">
        <v>54</v>
      </c>
      <c r="B79" s="47" t="s">
        <v>125</v>
      </c>
      <c r="C79" s="19"/>
      <c r="D79" s="78"/>
      <c r="E79" s="289"/>
      <c r="F79" s="321"/>
    </row>
    <row r="80" spans="1:6" ht="51" customHeight="1">
      <c r="A80" s="75"/>
      <c r="B80" s="28" t="s">
        <v>123</v>
      </c>
      <c r="C80" s="32"/>
      <c r="D80" s="76"/>
      <c r="E80" s="288"/>
      <c r="F80" s="320"/>
    </row>
    <row r="81" spans="1:6" ht="92.4">
      <c r="A81" s="75"/>
      <c r="B81" s="28" t="s">
        <v>124</v>
      </c>
      <c r="C81" s="32"/>
      <c r="D81" s="76"/>
      <c r="E81" s="288"/>
      <c r="F81" s="320"/>
    </row>
    <row r="82" spans="1:6">
      <c r="A82" s="75"/>
      <c r="B82" s="28" t="s">
        <v>32</v>
      </c>
      <c r="C82" s="32"/>
      <c r="D82" s="76"/>
      <c r="E82" s="288"/>
      <c r="F82" s="320"/>
    </row>
    <row r="83" spans="1:6">
      <c r="A83" s="79"/>
      <c r="B83" s="30" t="s">
        <v>126</v>
      </c>
      <c r="C83" s="31"/>
      <c r="D83" s="74"/>
      <c r="E83" s="287"/>
      <c r="F83" s="319"/>
    </row>
    <row r="84" spans="1:6">
      <c r="A84" s="72"/>
      <c r="B84" s="46" t="s">
        <v>127</v>
      </c>
      <c r="C84" s="40" t="s">
        <v>2</v>
      </c>
      <c r="D84" s="73">
        <v>1</v>
      </c>
      <c r="E84" s="291"/>
      <c r="F84" s="322">
        <f>D84*E84</f>
        <v>0</v>
      </c>
    </row>
    <row r="85" spans="1:6">
      <c r="A85" s="75"/>
      <c r="B85" s="28" t="s">
        <v>128</v>
      </c>
      <c r="C85" s="32"/>
      <c r="D85" s="76"/>
      <c r="E85" s="288"/>
      <c r="F85" s="320"/>
    </row>
    <row r="86" spans="1:6">
      <c r="A86" s="75"/>
      <c r="B86" s="28" t="s">
        <v>129</v>
      </c>
      <c r="C86" s="32" t="s">
        <v>2</v>
      </c>
      <c r="D86" s="76">
        <v>1</v>
      </c>
      <c r="E86" s="291"/>
      <c r="F86" s="322">
        <f>D86*E86</f>
        <v>0</v>
      </c>
    </row>
    <row r="87" spans="1:6" ht="52.8">
      <c r="A87" s="10" t="s">
        <v>130</v>
      </c>
      <c r="B87" s="30" t="s">
        <v>116</v>
      </c>
      <c r="C87" s="31"/>
      <c r="D87" s="74"/>
      <c r="E87" s="287"/>
      <c r="F87" s="319"/>
    </row>
    <row r="88" spans="1:6">
      <c r="A88" s="16"/>
      <c r="B88" s="28" t="s">
        <v>117</v>
      </c>
      <c r="C88" s="32"/>
      <c r="D88" s="76"/>
      <c r="E88" s="288"/>
      <c r="F88" s="320"/>
    </row>
    <row r="89" spans="1:6">
      <c r="A89" s="38"/>
      <c r="B89" s="39" t="s">
        <v>118</v>
      </c>
      <c r="C89" s="40" t="s">
        <v>24</v>
      </c>
      <c r="D89" s="67">
        <f>1.2*2*3*7</f>
        <v>50.399999999999991</v>
      </c>
      <c r="E89" s="291"/>
      <c r="F89" s="322">
        <f>D89*E89</f>
        <v>0</v>
      </c>
    </row>
    <row r="90" spans="1:6" ht="9.9" customHeight="1">
      <c r="A90" s="49"/>
      <c r="B90" s="49"/>
      <c r="C90" s="49"/>
      <c r="D90" s="49"/>
      <c r="E90" s="49"/>
      <c r="F90" s="306"/>
    </row>
    <row r="91" spans="1:6" ht="20.100000000000001" customHeight="1" thickBot="1">
      <c r="A91" s="405" t="s">
        <v>94</v>
      </c>
      <c r="B91" s="406"/>
      <c r="C91" s="406"/>
      <c r="D91" s="406"/>
      <c r="E91" s="407"/>
      <c r="F91" s="323">
        <f>SUM(F74:F89)</f>
        <v>0</v>
      </c>
    </row>
    <row r="92" spans="1:6" ht="9.9" customHeight="1" thickTop="1" thickBot="1">
      <c r="A92" s="50"/>
      <c r="B92" s="50"/>
      <c r="C92" s="50"/>
      <c r="D92" s="50"/>
      <c r="E92" s="50"/>
      <c r="F92" s="50"/>
    </row>
    <row r="93" spans="1:6" ht="19.5" customHeight="1" thickTop="1" thickBot="1">
      <c r="A93" s="51" t="s">
        <v>35</v>
      </c>
      <c r="B93" s="402" t="s">
        <v>95</v>
      </c>
      <c r="C93" s="403"/>
      <c r="D93" s="403"/>
      <c r="E93" s="403"/>
      <c r="F93" s="424"/>
    </row>
    <row r="94" spans="1:6" ht="40.200000000000003" thickTop="1">
      <c r="A94" s="16" t="s">
        <v>30</v>
      </c>
      <c r="B94" s="15" t="s">
        <v>135</v>
      </c>
      <c r="C94" s="53"/>
      <c r="D94" s="53"/>
      <c r="E94" s="292"/>
      <c r="F94" s="324"/>
    </row>
    <row r="95" spans="1:6" ht="52.8">
      <c r="A95" s="27"/>
      <c r="B95" s="28" t="s">
        <v>119</v>
      </c>
      <c r="C95" s="55"/>
      <c r="D95" s="55"/>
      <c r="E95" s="293"/>
      <c r="F95" s="325"/>
    </row>
    <row r="96" spans="1:6" ht="92.4">
      <c r="A96" s="27"/>
      <c r="B96" s="28" t="s">
        <v>120</v>
      </c>
      <c r="C96" s="55"/>
      <c r="D96" s="55"/>
      <c r="E96" s="293"/>
      <c r="F96" s="325"/>
    </row>
    <row r="97" spans="1:6" ht="132">
      <c r="A97" s="27"/>
      <c r="B97" s="28" t="s">
        <v>121</v>
      </c>
      <c r="C97" s="55"/>
      <c r="D97" s="55"/>
      <c r="E97" s="293"/>
      <c r="F97" s="325"/>
    </row>
    <row r="98" spans="1:6" ht="26.4">
      <c r="A98" s="27"/>
      <c r="B98" s="28" t="s">
        <v>122</v>
      </c>
      <c r="C98" s="55"/>
      <c r="D98" s="55"/>
      <c r="E98" s="293"/>
      <c r="F98" s="325"/>
    </row>
    <row r="99" spans="1:6" ht="12.75" customHeight="1">
      <c r="A99" s="80"/>
      <c r="B99" s="81" t="s">
        <v>136</v>
      </c>
      <c r="C99" s="82" t="s">
        <v>97</v>
      </c>
      <c r="D99" s="83">
        <f>574*1.05</f>
        <v>602.70000000000005</v>
      </c>
      <c r="E99" s="296"/>
      <c r="F99" s="321">
        <f>D99*E99</f>
        <v>0</v>
      </c>
    </row>
    <row r="100" spans="1:6" ht="9.9" customHeight="1">
      <c r="A100" s="84"/>
      <c r="B100" s="84"/>
      <c r="C100" s="84"/>
      <c r="D100" s="84"/>
      <c r="E100" s="84"/>
      <c r="F100" s="327"/>
    </row>
    <row r="101" spans="1:6" ht="19.5" customHeight="1" thickBot="1">
      <c r="A101" s="405" t="s">
        <v>96</v>
      </c>
      <c r="B101" s="406"/>
      <c r="C101" s="406"/>
      <c r="D101" s="406"/>
      <c r="E101" s="407"/>
      <c r="F101" s="323">
        <f>F99</f>
        <v>0</v>
      </c>
    </row>
    <row r="102" spans="1:6" ht="9.9" customHeight="1" thickTop="1" thickBot="1">
      <c r="A102" s="50"/>
      <c r="B102" s="50"/>
      <c r="C102" s="50"/>
      <c r="D102" s="50"/>
      <c r="E102" s="50"/>
      <c r="F102" s="50"/>
    </row>
    <row r="103" spans="1:6" ht="19.5" customHeight="1" thickTop="1" thickBot="1">
      <c r="A103" s="51" t="s">
        <v>36</v>
      </c>
      <c r="B103" s="402" t="s">
        <v>59</v>
      </c>
      <c r="C103" s="403"/>
      <c r="D103" s="403"/>
      <c r="E103" s="403"/>
      <c r="F103" s="424"/>
    </row>
    <row r="104" spans="1:6" ht="53.4" thickTop="1">
      <c r="A104" s="52" t="s">
        <v>31</v>
      </c>
      <c r="B104" s="85" t="s">
        <v>114</v>
      </c>
      <c r="C104" s="86"/>
      <c r="D104" s="86"/>
      <c r="E104" s="297"/>
      <c r="F104" s="328"/>
    </row>
    <row r="105" spans="1:6" ht="12.75" customHeight="1">
      <c r="A105" s="87"/>
      <c r="B105" s="88" t="s">
        <v>60</v>
      </c>
      <c r="C105" s="88"/>
      <c r="D105" s="88"/>
      <c r="E105" s="298"/>
      <c r="F105" s="329"/>
    </row>
    <row r="106" spans="1:6" ht="12.75" customHeight="1">
      <c r="A106" s="89"/>
      <c r="B106" s="90" t="s">
        <v>61</v>
      </c>
      <c r="C106" s="90"/>
      <c r="D106" s="90"/>
      <c r="E106" s="299"/>
      <c r="F106" s="330"/>
    </row>
    <row r="107" spans="1:6" ht="12.75" customHeight="1">
      <c r="A107" s="91"/>
      <c r="B107" s="92" t="s">
        <v>98</v>
      </c>
      <c r="C107" s="40" t="s">
        <v>12</v>
      </c>
      <c r="D107" s="93">
        <f>26.4*(10.8+5.61)+2.4*24.64-(1.6*2-3)</f>
        <v>492.16</v>
      </c>
      <c r="E107" s="300"/>
      <c r="F107" s="322">
        <f>D107*E107</f>
        <v>0</v>
      </c>
    </row>
    <row r="108" spans="1:6" ht="12.75" customHeight="1">
      <c r="A108" s="89"/>
      <c r="B108" s="90" t="s">
        <v>62</v>
      </c>
      <c r="C108" s="31"/>
      <c r="D108" s="31"/>
      <c r="E108" s="301"/>
      <c r="F108" s="319"/>
    </row>
    <row r="109" spans="1:6" ht="12.75" customHeight="1">
      <c r="A109" s="87"/>
      <c r="B109" s="94" t="s">
        <v>99</v>
      </c>
      <c r="C109" s="32" t="s">
        <v>12</v>
      </c>
      <c r="D109" s="95">
        <f>29+5.6+3.28</f>
        <v>37.880000000000003</v>
      </c>
      <c r="E109" s="302"/>
      <c r="F109" s="320">
        <f>D109*E109</f>
        <v>0</v>
      </c>
    </row>
    <row r="110" spans="1:6" ht="39.6">
      <c r="A110" s="10" t="s">
        <v>33</v>
      </c>
      <c r="B110" s="96" t="s">
        <v>100</v>
      </c>
      <c r="C110" s="31"/>
      <c r="D110" s="31"/>
      <c r="E110" s="301"/>
      <c r="F110" s="319"/>
    </row>
    <row r="111" spans="1:6" ht="26.4">
      <c r="A111" s="87"/>
      <c r="B111" s="97" t="s">
        <v>101</v>
      </c>
      <c r="C111" s="32"/>
      <c r="D111" s="32"/>
      <c r="E111" s="302"/>
      <c r="F111" s="320"/>
    </row>
    <row r="112" spans="1:6" ht="12.75" customHeight="1">
      <c r="A112" s="87"/>
      <c r="B112" s="88" t="s">
        <v>102</v>
      </c>
      <c r="C112" s="32"/>
      <c r="D112" s="32"/>
      <c r="E112" s="302"/>
      <c r="F112" s="320"/>
    </row>
    <row r="113" spans="1:6" ht="12.75" customHeight="1">
      <c r="A113" s="98"/>
      <c r="B113" s="18" t="s">
        <v>87</v>
      </c>
      <c r="C113" s="19" t="s">
        <v>24</v>
      </c>
      <c r="D113" s="20">
        <f>(1.1+2.1+1.1+2.1+0.9+2.1)*7</f>
        <v>65.8</v>
      </c>
      <c r="E113" s="303"/>
      <c r="F113" s="321">
        <f>D113*E113</f>
        <v>0</v>
      </c>
    </row>
    <row r="114" spans="1:6" ht="66">
      <c r="A114" s="16" t="s">
        <v>34</v>
      </c>
      <c r="B114" s="97" t="s">
        <v>103</v>
      </c>
      <c r="C114" s="88"/>
      <c r="D114" s="88"/>
      <c r="E114" s="302"/>
      <c r="F114" s="331"/>
    </row>
    <row r="115" spans="1:6">
      <c r="A115" s="99"/>
      <c r="B115" s="88" t="s">
        <v>60</v>
      </c>
      <c r="C115" s="88"/>
      <c r="D115" s="88"/>
      <c r="E115" s="302"/>
      <c r="F115" s="331"/>
    </row>
    <row r="116" spans="1:6">
      <c r="A116" s="98"/>
      <c r="B116" s="100" t="s">
        <v>104</v>
      </c>
      <c r="C116" s="19" t="s">
        <v>12</v>
      </c>
      <c r="D116" s="101">
        <f>3.7*(2.4+3.15+3.1+3.05*3+2.95+2.9)</f>
        <v>87.504999999999981</v>
      </c>
      <c r="E116" s="303"/>
      <c r="F116" s="321">
        <f>D116*E116</f>
        <v>0</v>
      </c>
    </row>
    <row r="117" spans="1:6" ht="9" customHeight="1">
      <c r="A117" s="84"/>
      <c r="B117" s="84"/>
      <c r="C117" s="84"/>
      <c r="D117" s="84"/>
      <c r="E117" s="84"/>
      <c r="F117" s="327"/>
    </row>
    <row r="118" spans="1:6" ht="19.5" customHeight="1" thickBot="1">
      <c r="A118" s="405" t="s">
        <v>37</v>
      </c>
      <c r="B118" s="406"/>
      <c r="C118" s="406"/>
      <c r="D118" s="406"/>
      <c r="E118" s="407"/>
      <c r="F118" s="323">
        <f>SUM(F107:F116)</f>
        <v>0</v>
      </c>
    </row>
    <row r="119" spans="1:6" ht="9.9" customHeight="1" thickTop="1" thickBot="1">
      <c r="A119" s="50"/>
      <c r="B119" s="50"/>
      <c r="C119" s="50"/>
      <c r="D119" s="50"/>
      <c r="E119" s="50"/>
      <c r="F119" s="50"/>
    </row>
    <row r="120" spans="1:6" ht="20.100000000000001" customHeight="1" thickTop="1" thickBot="1">
      <c r="A120" s="51" t="s">
        <v>64</v>
      </c>
      <c r="B120" s="402" t="s">
        <v>39</v>
      </c>
      <c r="C120" s="403"/>
      <c r="D120" s="403"/>
      <c r="E120" s="403"/>
      <c r="F120" s="424"/>
    </row>
    <row r="121" spans="1:6" ht="93" thickTop="1">
      <c r="A121" s="10" t="s">
        <v>65</v>
      </c>
      <c r="B121" s="30" t="s">
        <v>56</v>
      </c>
      <c r="C121" s="31"/>
      <c r="D121" s="68"/>
      <c r="E121" s="287"/>
      <c r="F121" s="319"/>
    </row>
    <row r="122" spans="1:6" ht="38.25" customHeight="1">
      <c r="A122" s="38"/>
      <c r="B122" s="46" t="s">
        <v>55</v>
      </c>
      <c r="C122" s="40"/>
      <c r="D122" s="67"/>
      <c r="E122" s="291"/>
      <c r="F122" s="322"/>
    </row>
    <row r="123" spans="1:6">
      <c r="A123" s="16"/>
      <c r="B123" s="70" t="s">
        <v>106</v>
      </c>
      <c r="C123" s="31" t="s">
        <v>12</v>
      </c>
      <c r="D123" s="69">
        <f>2.5*19.4-(1.6*2-3)</f>
        <v>48.3</v>
      </c>
      <c r="E123" s="288"/>
      <c r="F123" s="320">
        <f>D123*E123</f>
        <v>0</v>
      </c>
    </row>
    <row r="124" spans="1:6" ht="51" customHeight="1">
      <c r="A124" s="10" t="s">
        <v>66</v>
      </c>
      <c r="B124" s="36" t="s">
        <v>105</v>
      </c>
      <c r="C124" s="31"/>
      <c r="D124" s="102"/>
      <c r="E124" s="287"/>
      <c r="F124" s="319"/>
    </row>
    <row r="125" spans="1:6">
      <c r="A125" s="16"/>
      <c r="B125" s="70" t="s">
        <v>63</v>
      </c>
      <c r="C125" s="32"/>
      <c r="D125" s="103"/>
      <c r="E125" s="288"/>
      <c r="F125" s="320"/>
    </row>
    <row r="126" spans="1:6">
      <c r="A126" s="17"/>
      <c r="B126" s="18" t="s">
        <v>106</v>
      </c>
      <c r="C126" s="19" t="s">
        <v>12</v>
      </c>
      <c r="D126" s="20">
        <f>2.5*19.4-(1.6*2-3)</f>
        <v>48.3</v>
      </c>
      <c r="E126" s="289"/>
      <c r="F126" s="321">
        <f>D126*E126</f>
        <v>0</v>
      </c>
    </row>
    <row r="127" spans="1:6" ht="9.9" customHeight="1">
      <c r="A127" s="49"/>
      <c r="B127" s="49"/>
      <c r="C127" s="49"/>
      <c r="D127" s="49"/>
      <c r="E127" s="49"/>
      <c r="F127" s="306"/>
    </row>
    <row r="128" spans="1:6" ht="20.100000000000001" customHeight="1" thickBot="1">
      <c r="A128" s="405" t="s">
        <v>67</v>
      </c>
      <c r="B128" s="406"/>
      <c r="C128" s="406"/>
      <c r="D128" s="406"/>
      <c r="E128" s="407"/>
      <c r="F128" s="323">
        <f>SUM(F123:F126)</f>
        <v>0</v>
      </c>
    </row>
    <row r="129" spans="1:6" ht="9.9" customHeight="1" thickTop="1" thickBot="1">
      <c r="A129" s="50"/>
      <c r="B129" s="50"/>
      <c r="C129" s="50"/>
      <c r="D129" s="50"/>
      <c r="E129" s="50"/>
      <c r="F129" s="50"/>
    </row>
    <row r="130" spans="1:6" ht="20.100000000000001" customHeight="1" thickTop="1" thickBot="1">
      <c r="A130" s="51" t="s">
        <v>57</v>
      </c>
      <c r="B130" s="402" t="s">
        <v>21</v>
      </c>
      <c r="C130" s="408"/>
      <c r="D130" s="408"/>
      <c r="E130" s="408"/>
      <c r="F130" s="409"/>
    </row>
    <row r="131" spans="1:6" ht="27" thickTop="1">
      <c r="A131" s="52" t="s">
        <v>58</v>
      </c>
      <c r="B131" s="15" t="s">
        <v>107</v>
      </c>
      <c r="C131" s="104"/>
      <c r="D131" s="105"/>
      <c r="E131" s="304"/>
      <c r="F131" s="332"/>
    </row>
    <row r="132" spans="1:6">
      <c r="A132" s="10"/>
      <c r="B132" s="47" t="s">
        <v>29</v>
      </c>
      <c r="C132" s="31" t="s">
        <v>12</v>
      </c>
      <c r="D132" s="106">
        <f>29+3.4*2</f>
        <v>35.799999999999997</v>
      </c>
      <c r="E132" s="289"/>
      <c r="F132" s="321">
        <f>D132*E132</f>
        <v>0</v>
      </c>
    </row>
    <row r="133" spans="1:6" ht="9.9" customHeight="1">
      <c r="A133" s="49"/>
      <c r="B133" s="49"/>
      <c r="C133" s="49"/>
      <c r="D133" s="49"/>
      <c r="E133" s="49"/>
      <c r="F133" s="306"/>
    </row>
    <row r="134" spans="1:6" ht="20.100000000000001" customHeight="1" thickBot="1">
      <c r="A134" s="405" t="s">
        <v>38</v>
      </c>
      <c r="B134" s="406"/>
      <c r="C134" s="406"/>
      <c r="D134" s="406"/>
      <c r="E134" s="407"/>
      <c r="F134" s="323">
        <f>F132</f>
        <v>0</v>
      </c>
    </row>
    <row r="135" spans="1:6" ht="9.9" customHeight="1" thickTop="1">
      <c r="A135" s="107"/>
      <c r="B135" s="107"/>
      <c r="C135" s="107"/>
      <c r="D135" s="107"/>
      <c r="E135" s="107"/>
      <c r="F135" s="107"/>
    </row>
    <row r="136" spans="1:6">
      <c r="A136" s="11"/>
      <c r="B136" s="11"/>
      <c r="C136" s="11"/>
      <c r="D136" s="11"/>
      <c r="E136" s="11"/>
      <c r="F136" s="11"/>
    </row>
    <row r="137" spans="1:6" ht="28.5" customHeight="1">
      <c r="A137" s="425"/>
      <c r="B137" s="425"/>
      <c r="C137" s="425"/>
      <c r="D137" s="425"/>
      <c r="E137" s="425"/>
      <c r="F137" s="425"/>
    </row>
    <row r="138" spans="1:6" ht="13.8" thickBot="1">
      <c r="A138" s="11"/>
      <c r="B138" s="11"/>
      <c r="C138" s="11"/>
      <c r="D138" s="11"/>
      <c r="E138" s="11"/>
      <c r="F138" s="11"/>
    </row>
    <row r="139" spans="1:6" ht="16.8" thickTop="1" thickBot="1">
      <c r="A139" s="399" t="s">
        <v>284</v>
      </c>
      <c r="B139" s="400"/>
      <c r="C139" s="400"/>
      <c r="D139" s="400"/>
      <c r="E139" s="400"/>
      <c r="F139" s="401"/>
    </row>
    <row r="140" spans="1:6" ht="14.4" thickTop="1" thickBot="1">
      <c r="A140" s="11"/>
      <c r="B140" s="11"/>
      <c r="C140" s="11"/>
      <c r="D140" s="11"/>
      <c r="E140" s="11"/>
      <c r="F140" s="11"/>
    </row>
    <row r="141" spans="1:6" ht="20.25" customHeight="1" thickTop="1" thickBot="1">
      <c r="A141" s="116" t="s">
        <v>22</v>
      </c>
      <c r="B141" s="117" t="s">
        <v>146</v>
      </c>
      <c r="C141" s="118"/>
      <c r="D141" s="108"/>
      <c r="E141" s="108"/>
      <c r="F141" s="109"/>
    </row>
    <row r="142" spans="1:6" ht="20.100000000000001" customHeight="1" thickTop="1" thickBot="1">
      <c r="A142" s="51" t="str">
        <f>A10</f>
        <v>01.01.00.</v>
      </c>
      <c r="B142" s="402" t="str">
        <f>B10</f>
        <v>ДЕМОНТАЖНИ РАДОВИ</v>
      </c>
      <c r="C142" s="403"/>
      <c r="D142" s="403"/>
      <c r="E142" s="404"/>
      <c r="F142" s="333">
        <f>F35</f>
        <v>0</v>
      </c>
    </row>
    <row r="143" spans="1:6" ht="20.100000000000001" customHeight="1" thickTop="1" thickBot="1">
      <c r="A143" s="51" t="str">
        <f>A37</f>
        <v>01.02.00.</v>
      </c>
      <c r="B143" s="402" t="str">
        <f>B37</f>
        <v>БЕТОНСКИ РАДОВИ</v>
      </c>
      <c r="C143" s="403"/>
      <c r="D143" s="403"/>
      <c r="E143" s="404"/>
      <c r="F143" s="333">
        <f>F43</f>
        <v>0</v>
      </c>
    </row>
    <row r="144" spans="1:6" ht="20.100000000000001" customHeight="1" thickTop="1" thickBot="1">
      <c r="A144" s="51" t="str">
        <f>A45</f>
        <v>01.03.00.</v>
      </c>
      <c r="B144" s="110" t="str">
        <f>B45</f>
        <v>ЗИДАРСКИ РАДОВИ</v>
      </c>
      <c r="C144" s="111"/>
      <c r="D144" s="111"/>
      <c r="E144" s="112"/>
      <c r="F144" s="333">
        <f>F68</f>
        <v>0</v>
      </c>
    </row>
    <row r="145" spans="1:6" ht="20.100000000000001" customHeight="1" thickTop="1" thickBot="1">
      <c r="A145" s="51" t="str">
        <f>A70</f>
        <v>01.04.00.</v>
      </c>
      <c r="B145" s="402" t="str">
        <f>B70</f>
        <v>БРАВАРСКИ РАДОВИ</v>
      </c>
      <c r="C145" s="403"/>
      <c r="D145" s="403"/>
      <c r="E145" s="404"/>
      <c r="F145" s="333">
        <f>F91</f>
        <v>0</v>
      </c>
    </row>
    <row r="146" spans="1:6" ht="20.100000000000001" customHeight="1" thickTop="1" thickBot="1">
      <c r="A146" s="51" t="str">
        <f>A93</f>
        <v>01.05.00.</v>
      </c>
      <c r="B146" s="110" t="str">
        <f>B93</f>
        <v>ЧЕЛИЧНА КОНСТРУКЦИЈА</v>
      </c>
      <c r="C146" s="111"/>
      <c r="D146" s="111"/>
      <c r="E146" s="112"/>
      <c r="F146" s="333">
        <f>F101</f>
        <v>0</v>
      </c>
    </row>
    <row r="147" spans="1:6" ht="20.100000000000001" customHeight="1" thickTop="1" thickBot="1">
      <c r="A147" s="51" t="str">
        <f>A103</f>
        <v>01.06.00.</v>
      </c>
      <c r="B147" s="110" t="str">
        <f>B103</f>
        <v>МОЛЕРСКО ФАРБАРСКИ РАДОВИ</v>
      </c>
      <c r="C147" s="111"/>
      <c r="D147" s="111"/>
      <c r="E147" s="112"/>
      <c r="F147" s="333">
        <f>F118</f>
        <v>0</v>
      </c>
    </row>
    <row r="148" spans="1:6" ht="20.100000000000001" customHeight="1" thickTop="1" thickBot="1">
      <c r="A148" s="51" t="str">
        <f>A120</f>
        <v>01.07.00.</v>
      </c>
      <c r="B148" s="402" t="str">
        <f>B120</f>
        <v>ФАСАДЕРСКИ РАДОВИ</v>
      </c>
      <c r="C148" s="403"/>
      <c r="D148" s="403"/>
      <c r="E148" s="404"/>
      <c r="F148" s="333">
        <f>F128</f>
        <v>0</v>
      </c>
    </row>
    <row r="149" spans="1:6" ht="20.100000000000001" customHeight="1" thickTop="1" thickBot="1">
      <c r="A149" s="51" t="str">
        <f>A130</f>
        <v>01.08.00.</v>
      </c>
      <c r="B149" s="402" t="str">
        <f>B130</f>
        <v>РАЗНИ РАДОВИ</v>
      </c>
      <c r="C149" s="403"/>
      <c r="D149" s="403"/>
      <c r="E149" s="404"/>
      <c r="F149" s="333">
        <f>F134</f>
        <v>0</v>
      </c>
    </row>
    <row r="150" spans="1:6" ht="14.4" thickTop="1" thickBot="1">
      <c r="A150" s="11"/>
      <c r="B150" s="11"/>
      <c r="C150" s="11"/>
      <c r="D150" s="11"/>
      <c r="E150" s="11"/>
      <c r="F150" s="334"/>
    </row>
    <row r="151" spans="1:6" ht="18.75" customHeight="1" thickTop="1" thickBot="1">
      <c r="A151" s="113"/>
      <c r="B151" s="114"/>
      <c r="C151" s="316" t="s">
        <v>455</v>
      </c>
      <c r="D151" s="316"/>
      <c r="E151" s="317"/>
      <c r="F151" s="335">
        <f>SUM(F142:F149)</f>
        <v>0</v>
      </c>
    </row>
    <row r="152" spans="1:6" ht="13.8" thickTop="1"/>
  </sheetData>
  <sheetProtection password="EE42" sheet="1" objects="1" scenarios="1"/>
  <mergeCells count="30">
    <mergeCell ref="B70:F70"/>
    <mergeCell ref="A91:E91"/>
    <mergeCell ref="A137:F137"/>
    <mergeCell ref="B120:F120"/>
    <mergeCell ref="B93:F93"/>
    <mergeCell ref="A101:E101"/>
    <mergeCell ref="A2:F2"/>
    <mergeCell ref="B10:F10"/>
    <mergeCell ref="A7:A8"/>
    <mergeCell ref="B7:B8"/>
    <mergeCell ref="C7:C8"/>
    <mergeCell ref="B6:F6"/>
    <mergeCell ref="A3:F3"/>
    <mergeCell ref="A4:F4"/>
    <mergeCell ref="A139:F139"/>
    <mergeCell ref="B149:E149"/>
    <mergeCell ref="A35:E35"/>
    <mergeCell ref="A68:E68"/>
    <mergeCell ref="B37:F37"/>
    <mergeCell ref="B143:E143"/>
    <mergeCell ref="A128:E128"/>
    <mergeCell ref="B148:E148"/>
    <mergeCell ref="B45:F45"/>
    <mergeCell ref="A43:E43"/>
    <mergeCell ref="B130:F130"/>
    <mergeCell ref="A134:E134"/>
    <mergeCell ref="B145:E145"/>
    <mergeCell ref="B142:E142"/>
    <mergeCell ref="B103:F103"/>
    <mergeCell ref="A118:E118"/>
  </mergeCells>
  <phoneticPr fontId="0" type="noConversion"/>
  <pageMargins left="0.9055118110236221" right="0.19685039370078741" top="0.39370078740157483" bottom="0.59055118110236227" header="0" footer="0.19685039370078741"/>
  <pageSetup paperSize="9" orientation="portrait" r:id="rId1"/>
  <headerFooter>
    <oddFooter>&amp;CСанације лифтова Л2,Л3 и Л4</oddFooter>
  </headerFooter>
  <rowBreaks count="2" manualBreakCount="2">
    <brk id="68" max="5" man="1"/>
    <brk id="10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showZeros="0" view="pageBreakPreview" topLeftCell="A155" zoomScaleNormal="100" zoomScaleSheetLayoutView="100" workbookViewId="0">
      <selection activeCell="E14" sqref="E14"/>
    </sheetView>
  </sheetViews>
  <sheetFormatPr defaultColWidth="9.109375" defaultRowHeight="13.2"/>
  <cols>
    <col min="1" max="1" width="10" style="1" customWidth="1"/>
    <col min="2" max="2" width="34.33203125" style="1" customWidth="1"/>
    <col min="3" max="3" width="5.5546875" style="1" customWidth="1"/>
    <col min="4" max="4" width="9.33203125" style="1" customWidth="1"/>
    <col min="5" max="5" width="15.44140625" style="1" customWidth="1"/>
    <col min="6" max="6" width="15.88671875" style="1" customWidth="1"/>
    <col min="7" max="16384" width="9.109375" style="1"/>
  </cols>
  <sheetData>
    <row r="1" spans="1:6">
      <c r="A1" s="434"/>
      <c r="B1" s="434"/>
      <c r="C1" s="434"/>
      <c r="D1" s="434"/>
      <c r="E1" s="434"/>
      <c r="F1" s="434"/>
    </row>
    <row r="2" spans="1:6" ht="15.6">
      <c r="A2" s="410" t="s">
        <v>453</v>
      </c>
      <c r="B2" s="410"/>
      <c r="C2" s="410"/>
      <c r="D2" s="410"/>
      <c r="E2" s="410"/>
      <c r="F2" s="410"/>
    </row>
    <row r="3" spans="1:6" ht="35.25" customHeight="1">
      <c r="A3" s="421" t="s">
        <v>147</v>
      </c>
      <c r="B3" s="421"/>
      <c r="C3" s="421"/>
      <c r="D3" s="421"/>
      <c r="E3" s="421"/>
      <c r="F3" s="421"/>
    </row>
    <row r="4" spans="1:6" ht="16.2" thickBot="1">
      <c r="A4" s="426"/>
      <c r="B4" s="426"/>
      <c r="C4" s="426"/>
      <c r="D4" s="426"/>
      <c r="E4" s="426"/>
      <c r="F4" s="426"/>
    </row>
    <row r="5" spans="1:6" ht="15" thickTop="1" thickBot="1">
      <c r="A5" s="115" t="s">
        <v>232</v>
      </c>
      <c r="B5" s="418" t="s">
        <v>148</v>
      </c>
      <c r="C5" s="419"/>
      <c r="D5" s="419"/>
      <c r="E5" s="419"/>
      <c r="F5" s="420"/>
    </row>
    <row r="6" spans="1:6" ht="27.6" thickTop="1" thickBot="1">
      <c r="A6" s="414" t="s">
        <v>0</v>
      </c>
      <c r="B6" s="416" t="s">
        <v>3</v>
      </c>
      <c r="C6" s="416" t="s">
        <v>9</v>
      </c>
      <c r="D6" s="5" t="s">
        <v>1</v>
      </c>
      <c r="E6" s="5" t="s">
        <v>4</v>
      </c>
      <c r="F6" s="6" t="s">
        <v>5</v>
      </c>
    </row>
    <row r="7" spans="1:6" ht="14.4" thickTop="1" thickBot="1">
      <c r="A7" s="427"/>
      <c r="B7" s="428"/>
      <c r="C7" s="428"/>
      <c r="D7" s="2" t="s">
        <v>6</v>
      </c>
      <c r="E7" s="2" t="s">
        <v>7</v>
      </c>
      <c r="F7" s="3" t="s">
        <v>8</v>
      </c>
    </row>
    <row r="8" spans="1:6" ht="14.4" thickTop="1" thickBot="1"/>
    <row r="9" spans="1:6" ht="14.4" thickTop="1" thickBot="1">
      <c r="A9" s="119" t="s">
        <v>233</v>
      </c>
      <c r="B9" s="411" t="s">
        <v>11</v>
      </c>
      <c r="C9" s="429"/>
      <c r="D9" s="429"/>
      <c r="E9" s="429"/>
      <c r="F9" s="430"/>
    </row>
    <row r="10" spans="1:6" ht="54" customHeight="1" thickTop="1">
      <c r="A10" s="212" t="s">
        <v>234</v>
      </c>
      <c r="B10" s="213" t="s">
        <v>149</v>
      </c>
      <c r="C10" s="19"/>
      <c r="D10" s="40"/>
      <c r="E10" s="291"/>
      <c r="F10" s="322"/>
    </row>
    <row r="11" spans="1:6" ht="22.5" customHeight="1">
      <c r="A11" s="214"/>
      <c r="B11" s="215" t="s">
        <v>150</v>
      </c>
      <c r="C11" s="19" t="s">
        <v>2</v>
      </c>
      <c r="D11" s="40">
        <v>1</v>
      </c>
      <c r="E11" s="291">
        <v>0</v>
      </c>
      <c r="F11" s="322">
        <f>D11*E11</f>
        <v>0</v>
      </c>
    </row>
    <row r="12" spans="1:6">
      <c r="A12" s="214"/>
      <c r="B12" s="215" t="s">
        <v>151</v>
      </c>
      <c r="C12" s="19" t="s">
        <v>2</v>
      </c>
      <c r="D12" s="40">
        <v>1</v>
      </c>
      <c r="E12" s="291">
        <v>0</v>
      </c>
      <c r="F12" s="322">
        <f>D12*E12</f>
        <v>0</v>
      </c>
    </row>
    <row r="13" spans="1:6" ht="18" customHeight="1">
      <c r="A13" s="214"/>
      <c r="B13" s="215" t="s">
        <v>152</v>
      </c>
      <c r="C13" s="19" t="s">
        <v>2</v>
      </c>
      <c r="D13" s="40">
        <v>4</v>
      </c>
      <c r="E13" s="291">
        <v>0</v>
      </c>
      <c r="F13" s="322">
        <f>D13*E13</f>
        <v>0</v>
      </c>
    </row>
    <row r="14" spans="1:6">
      <c r="A14" s="214"/>
      <c r="B14" s="215"/>
      <c r="C14" s="19"/>
      <c r="D14" s="19"/>
      <c r="E14" s="289"/>
      <c r="F14" s="322"/>
    </row>
    <row r="15" spans="1:6" ht="130.5" customHeight="1">
      <c r="A15" s="212" t="s">
        <v>235</v>
      </c>
      <c r="B15" s="213" t="s">
        <v>153</v>
      </c>
      <c r="C15" s="19"/>
      <c r="D15" s="40"/>
      <c r="E15" s="291"/>
      <c r="F15" s="322"/>
    </row>
    <row r="16" spans="1:6" ht="24.75" customHeight="1">
      <c r="A16" s="214"/>
      <c r="B16" s="215" t="s">
        <v>154</v>
      </c>
      <c r="C16" s="19" t="s">
        <v>155</v>
      </c>
      <c r="D16" s="40">
        <v>2</v>
      </c>
      <c r="E16" s="291">
        <v>0</v>
      </c>
      <c r="F16" s="322">
        <f>D16*E16</f>
        <v>0</v>
      </c>
    </row>
    <row r="17" spans="1:6" ht="24.75" customHeight="1">
      <c r="A17" s="214"/>
      <c r="B17" s="215" t="s">
        <v>156</v>
      </c>
      <c r="C17" s="19" t="s">
        <v>155</v>
      </c>
      <c r="D17" s="40">
        <v>2</v>
      </c>
      <c r="E17" s="291">
        <v>0</v>
      </c>
      <c r="F17" s="322">
        <f>D17*E17</f>
        <v>0</v>
      </c>
    </row>
    <row r="18" spans="1:6">
      <c r="A18" s="214"/>
      <c r="B18" s="215"/>
      <c r="C18" s="19"/>
      <c r="D18" s="19"/>
      <c r="E18" s="289"/>
      <c r="F18" s="322"/>
    </row>
    <row r="19" spans="1:6" ht="119.25" customHeight="1">
      <c r="A19" s="212" t="s">
        <v>236</v>
      </c>
      <c r="B19" s="213" t="s">
        <v>157</v>
      </c>
      <c r="C19" s="19"/>
      <c r="D19" s="40"/>
      <c r="E19" s="291"/>
      <c r="F19" s="322"/>
    </row>
    <row r="20" spans="1:6">
      <c r="A20" s="214"/>
      <c r="B20" s="215" t="s">
        <v>158</v>
      </c>
      <c r="C20" s="19" t="s">
        <v>159</v>
      </c>
      <c r="D20" s="40">
        <v>54</v>
      </c>
      <c r="E20" s="291">
        <v>0</v>
      </c>
      <c r="F20" s="322">
        <f>D20*E20</f>
        <v>0</v>
      </c>
    </row>
    <row r="21" spans="1:6">
      <c r="A21" s="214"/>
      <c r="B21" s="215" t="s">
        <v>160</v>
      </c>
      <c r="C21" s="19" t="s">
        <v>159</v>
      </c>
      <c r="D21" s="40">
        <v>54</v>
      </c>
      <c r="E21" s="291">
        <v>0</v>
      </c>
      <c r="F21" s="322">
        <f>D21*E21</f>
        <v>0</v>
      </c>
    </row>
    <row r="22" spans="1:6">
      <c r="A22" s="214"/>
      <c r="B22" s="215"/>
      <c r="C22" s="19"/>
      <c r="D22" s="19"/>
      <c r="E22" s="289"/>
      <c r="F22" s="322"/>
    </row>
    <row r="23" spans="1:6" ht="80.25" customHeight="1">
      <c r="A23" s="212" t="s">
        <v>237</v>
      </c>
      <c r="B23" s="213" t="s">
        <v>161</v>
      </c>
      <c r="C23" s="19"/>
      <c r="D23" s="40"/>
      <c r="E23" s="291"/>
      <c r="F23" s="322"/>
    </row>
    <row r="24" spans="1:6">
      <c r="A24" s="214"/>
      <c r="B24" s="215" t="s">
        <v>162</v>
      </c>
      <c r="C24" s="19" t="s">
        <v>159</v>
      </c>
      <c r="D24" s="40">
        <v>40</v>
      </c>
      <c r="E24" s="291">
        <v>0</v>
      </c>
      <c r="F24" s="322">
        <f>D24*E24</f>
        <v>0</v>
      </c>
    </row>
    <row r="25" spans="1:6">
      <c r="A25" s="214"/>
      <c r="B25" s="215"/>
      <c r="C25" s="19"/>
      <c r="D25" s="19"/>
      <c r="E25" s="289"/>
      <c r="F25" s="322"/>
    </row>
    <row r="26" spans="1:6" ht="69" customHeight="1">
      <c r="A26" s="212" t="s">
        <v>238</v>
      </c>
      <c r="B26" s="213" t="s">
        <v>163</v>
      </c>
      <c r="C26" s="19" t="s">
        <v>2</v>
      </c>
      <c r="D26" s="40">
        <v>1</v>
      </c>
      <c r="E26" s="291">
        <v>0</v>
      </c>
      <c r="F26" s="322">
        <f>D26*E26</f>
        <v>0</v>
      </c>
    </row>
    <row r="27" spans="1:6">
      <c r="A27" s="214"/>
      <c r="B27" s="215"/>
      <c r="C27" s="19"/>
      <c r="D27" s="19"/>
      <c r="E27" s="289"/>
      <c r="F27" s="322"/>
    </row>
    <row r="28" spans="1:6" ht="67.5" customHeight="1">
      <c r="A28" s="212" t="s">
        <v>239</v>
      </c>
      <c r="B28" s="213" t="s">
        <v>164</v>
      </c>
      <c r="C28" s="19" t="s">
        <v>165</v>
      </c>
      <c r="D28" s="40">
        <v>1</v>
      </c>
      <c r="E28" s="291">
        <v>0</v>
      </c>
      <c r="F28" s="322">
        <f>D28*E28</f>
        <v>0</v>
      </c>
    </row>
    <row r="29" spans="1:6">
      <c r="A29" s="214"/>
      <c r="B29" s="215"/>
      <c r="C29" s="19"/>
      <c r="D29" s="19"/>
      <c r="E29" s="289"/>
      <c r="F29" s="322"/>
    </row>
    <row r="30" spans="1:6">
      <c r="A30" s="49"/>
      <c r="B30" s="49"/>
      <c r="C30" s="49"/>
      <c r="D30" s="49"/>
      <c r="E30" s="49"/>
      <c r="F30" s="306"/>
    </row>
    <row r="31" spans="1:6">
      <c r="A31" s="431" t="s">
        <v>10</v>
      </c>
      <c r="B31" s="432"/>
      <c r="C31" s="432"/>
      <c r="D31" s="432"/>
      <c r="E31" s="433"/>
      <c r="F31" s="336">
        <f>SUM(F10:F29)</f>
        <v>0</v>
      </c>
    </row>
    <row r="32" spans="1:6">
      <c r="A32" s="216"/>
      <c r="B32" s="216"/>
      <c r="C32" s="216"/>
      <c r="D32" s="216"/>
      <c r="E32" s="216"/>
      <c r="F32" s="11"/>
    </row>
    <row r="33" spans="1:6" ht="13.8" thickBot="1">
      <c r="A33" s="216"/>
      <c r="B33" s="216"/>
      <c r="C33" s="216"/>
      <c r="D33" s="216"/>
      <c r="E33" s="216"/>
      <c r="F33" s="11"/>
    </row>
    <row r="34" spans="1:6" ht="14.4" thickTop="1" thickBot="1">
      <c r="A34" s="202" t="s">
        <v>240</v>
      </c>
      <c r="B34" s="402" t="s">
        <v>166</v>
      </c>
      <c r="C34" s="403"/>
      <c r="D34" s="403"/>
      <c r="E34" s="403"/>
      <c r="F34" s="424"/>
    </row>
    <row r="35" spans="1:6" ht="193.5" customHeight="1" thickTop="1">
      <c r="A35" s="212" t="s">
        <v>241</v>
      </c>
      <c r="B35" s="126" t="s">
        <v>167</v>
      </c>
      <c r="C35" s="19"/>
      <c r="D35" s="40"/>
      <c r="E35" s="291"/>
      <c r="F35" s="322"/>
    </row>
    <row r="36" spans="1:6" ht="19.5" customHeight="1">
      <c r="A36" s="214"/>
      <c r="B36" s="215" t="s">
        <v>168</v>
      </c>
      <c r="C36" s="19" t="s">
        <v>169</v>
      </c>
      <c r="D36" s="40">
        <v>88</v>
      </c>
      <c r="E36" s="291">
        <v>0</v>
      </c>
      <c r="F36" s="322">
        <f>D36*E36</f>
        <v>0</v>
      </c>
    </row>
    <row r="37" spans="1:6">
      <c r="A37" s="214"/>
      <c r="B37" s="215"/>
      <c r="C37" s="19"/>
      <c r="D37" s="19"/>
      <c r="E37" s="289"/>
      <c r="F37" s="322"/>
    </row>
    <row r="38" spans="1:6" ht="180" customHeight="1">
      <c r="A38" s="212" t="s">
        <v>242</v>
      </c>
      <c r="B38" s="126" t="s">
        <v>170</v>
      </c>
      <c r="C38" s="19"/>
      <c r="D38" s="40"/>
      <c r="E38" s="291"/>
      <c r="F38" s="322"/>
    </row>
    <row r="39" spans="1:6" ht="19.5" customHeight="1">
      <c r="A39" s="214"/>
      <c r="B39" s="215" t="s">
        <v>168</v>
      </c>
      <c r="C39" s="19" t="s">
        <v>2</v>
      </c>
      <c r="D39" s="40">
        <v>5</v>
      </c>
      <c r="E39" s="291">
        <v>0</v>
      </c>
      <c r="F39" s="322">
        <f>D39*E39</f>
        <v>0</v>
      </c>
    </row>
    <row r="40" spans="1:6">
      <c r="A40" s="214"/>
      <c r="B40" s="215"/>
      <c r="C40" s="19"/>
      <c r="D40" s="19"/>
      <c r="E40" s="289"/>
      <c r="F40" s="322"/>
    </row>
    <row r="41" spans="1:6" ht="144.75" customHeight="1">
      <c r="A41" s="212" t="s">
        <v>243</v>
      </c>
      <c r="B41" s="126" t="s">
        <v>171</v>
      </c>
      <c r="C41" s="19"/>
      <c r="D41" s="40"/>
      <c r="E41" s="291"/>
      <c r="F41" s="322"/>
    </row>
    <row r="42" spans="1:6" ht="17.25" customHeight="1">
      <c r="A42" s="214"/>
      <c r="B42" s="215" t="s">
        <v>172</v>
      </c>
      <c r="C42" s="19" t="s">
        <v>169</v>
      </c>
      <c r="D42" s="40">
        <v>40</v>
      </c>
      <c r="E42" s="291">
        <v>0</v>
      </c>
      <c r="F42" s="322">
        <f>D42*E42</f>
        <v>0</v>
      </c>
    </row>
    <row r="43" spans="1:6">
      <c r="A43" s="49"/>
      <c r="B43" s="49"/>
      <c r="C43" s="49"/>
      <c r="D43" s="49"/>
      <c r="E43" s="49"/>
      <c r="F43" s="306"/>
    </row>
    <row r="44" spans="1:6">
      <c r="A44" s="431" t="s">
        <v>173</v>
      </c>
      <c r="B44" s="432"/>
      <c r="C44" s="432"/>
      <c r="D44" s="432"/>
      <c r="E44" s="433"/>
      <c r="F44" s="336">
        <f>SUM(F35:F42)</f>
        <v>0</v>
      </c>
    </row>
    <row r="45" spans="1:6">
      <c r="A45" s="216"/>
      <c r="B45" s="216"/>
      <c r="C45" s="216"/>
      <c r="D45" s="216"/>
      <c r="E45" s="216"/>
      <c r="F45" s="11"/>
    </row>
    <row r="46" spans="1:6" ht="13.8" thickBot="1">
      <c r="A46" s="216"/>
      <c r="B46" s="216"/>
      <c r="C46" s="216"/>
      <c r="D46" s="216"/>
      <c r="E46" s="216"/>
      <c r="F46" s="11"/>
    </row>
    <row r="47" spans="1:6" ht="14.4" thickTop="1" thickBot="1">
      <c r="A47" s="202" t="s">
        <v>244</v>
      </c>
      <c r="B47" s="402" t="s">
        <v>174</v>
      </c>
      <c r="C47" s="403"/>
      <c r="D47" s="403"/>
      <c r="E47" s="403"/>
      <c r="F47" s="424"/>
    </row>
    <row r="48" spans="1:6" ht="108" customHeight="1" thickTop="1">
      <c r="A48" s="212" t="s">
        <v>245</v>
      </c>
      <c r="B48" s="213" t="s">
        <v>175</v>
      </c>
      <c r="C48" s="19" t="s">
        <v>2</v>
      </c>
      <c r="D48" s="40">
        <v>3</v>
      </c>
      <c r="E48" s="291">
        <v>0</v>
      </c>
      <c r="F48" s="322">
        <f>D48*E48</f>
        <v>0</v>
      </c>
    </row>
    <row r="49" spans="1:6">
      <c r="A49" s="214"/>
      <c r="B49" s="215"/>
      <c r="C49" s="19"/>
      <c r="D49" s="19"/>
      <c r="E49" s="289"/>
      <c r="F49" s="322"/>
    </row>
    <row r="50" spans="1:6" ht="61.5" customHeight="1">
      <c r="A50" s="212" t="s">
        <v>246</v>
      </c>
      <c r="B50" s="213" t="s">
        <v>176</v>
      </c>
      <c r="C50" s="19" t="s">
        <v>155</v>
      </c>
      <c r="D50" s="40">
        <v>1</v>
      </c>
      <c r="E50" s="291">
        <v>0</v>
      </c>
      <c r="F50" s="322">
        <f>D50*E50</f>
        <v>0</v>
      </c>
    </row>
    <row r="51" spans="1:6">
      <c r="A51" s="214"/>
      <c r="B51" s="215"/>
      <c r="C51" s="19"/>
      <c r="D51" s="19"/>
      <c r="E51" s="289"/>
      <c r="F51" s="322"/>
    </row>
    <row r="52" spans="1:6" ht="183.75" customHeight="1">
      <c r="A52" s="214" t="s">
        <v>247</v>
      </c>
      <c r="B52" s="217" t="s">
        <v>177</v>
      </c>
      <c r="C52" s="19" t="s">
        <v>2</v>
      </c>
      <c r="D52" s="19">
        <v>1</v>
      </c>
      <c r="E52" s="289">
        <v>0</v>
      </c>
      <c r="F52" s="321">
        <f>D52*E52</f>
        <v>0</v>
      </c>
    </row>
    <row r="53" spans="1:6" ht="32.25" customHeight="1">
      <c r="A53" s="214"/>
      <c r="B53" s="213" t="s">
        <v>178</v>
      </c>
      <c r="C53" s="19"/>
      <c r="D53" s="19"/>
      <c r="E53" s="289"/>
      <c r="F53" s="322"/>
    </row>
    <row r="54" spans="1:6" ht="49.5" customHeight="1">
      <c r="A54" s="214"/>
      <c r="B54" s="213" t="s">
        <v>179</v>
      </c>
      <c r="C54" s="19"/>
      <c r="D54" s="19"/>
      <c r="E54" s="289"/>
      <c r="F54" s="322"/>
    </row>
    <row r="55" spans="1:6" ht="66.75" customHeight="1">
      <c r="A55" s="214"/>
      <c r="B55" s="213" t="s">
        <v>180</v>
      </c>
      <c r="C55" s="19"/>
      <c r="D55" s="19"/>
      <c r="E55" s="289"/>
      <c r="F55" s="322"/>
    </row>
    <row r="56" spans="1:6" ht="69" customHeight="1">
      <c r="A56" s="214"/>
      <c r="B56" s="213" t="s">
        <v>181</v>
      </c>
      <c r="C56" s="19"/>
      <c r="D56" s="19"/>
      <c r="E56" s="289"/>
      <c r="F56" s="322"/>
    </row>
    <row r="57" spans="1:6" ht="72" customHeight="1">
      <c r="A57" s="214"/>
      <c r="B57" s="213" t="s">
        <v>182</v>
      </c>
      <c r="C57" s="19"/>
      <c r="D57" s="19"/>
      <c r="E57" s="289"/>
      <c r="F57" s="322"/>
    </row>
    <row r="58" spans="1:6" ht="64.5" customHeight="1">
      <c r="A58" s="214"/>
      <c r="B58" s="213" t="s">
        <v>183</v>
      </c>
      <c r="C58" s="19"/>
      <c r="D58" s="19"/>
      <c r="E58" s="289"/>
      <c r="F58" s="322"/>
    </row>
    <row r="59" spans="1:6" ht="45" customHeight="1">
      <c r="A59" s="214"/>
      <c r="B59" s="127" t="s">
        <v>184</v>
      </c>
      <c r="C59" s="40"/>
      <c r="D59" s="40"/>
      <c r="E59" s="291"/>
      <c r="F59" s="322"/>
    </row>
    <row r="60" spans="1:6" ht="46.5" customHeight="1">
      <c r="A60" s="214"/>
      <c r="B60" s="127" t="s">
        <v>185</v>
      </c>
      <c r="C60" s="40"/>
      <c r="D60" s="40"/>
      <c r="E60" s="291"/>
      <c r="F60" s="322"/>
    </row>
    <row r="61" spans="1:6" ht="42.75" customHeight="1">
      <c r="A61" s="214"/>
      <c r="B61" s="215" t="s">
        <v>186</v>
      </c>
      <c r="C61" s="19"/>
      <c r="D61" s="19"/>
      <c r="E61" s="289"/>
      <c r="F61" s="322"/>
    </row>
    <row r="62" spans="1:6" ht="103.5" customHeight="1">
      <c r="A62" s="214"/>
      <c r="B62" s="215" t="s">
        <v>187</v>
      </c>
      <c r="C62" s="19"/>
      <c r="D62" s="19"/>
      <c r="E62" s="289"/>
      <c r="F62" s="322"/>
    </row>
    <row r="63" spans="1:6">
      <c r="A63" s="214"/>
      <c r="B63" s="213"/>
      <c r="C63" s="19"/>
      <c r="D63" s="19"/>
      <c r="E63" s="289"/>
      <c r="F63" s="322"/>
    </row>
    <row r="64" spans="1:6">
      <c r="A64" s="11"/>
      <c r="B64" s="11"/>
      <c r="C64" s="11"/>
      <c r="D64" s="11"/>
      <c r="E64" s="305"/>
      <c r="F64" s="305"/>
    </row>
    <row r="65" spans="1:6">
      <c r="A65" s="431" t="s">
        <v>188</v>
      </c>
      <c r="B65" s="432"/>
      <c r="C65" s="432"/>
      <c r="D65" s="432"/>
      <c r="E65" s="433"/>
      <c r="F65" s="336">
        <f>SUM(F48:F63)</f>
        <v>0</v>
      </c>
    </row>
    <row r="66" spans="1:6">
      <c r="A66" s="11"/>
      <c r="B66" s="11"/>
      <c r="C66" s="11"/>
      <c r="D66" s="11"/>
      <c r="E66" s="11"/>
      <c r="F66" s="11"/>
    </row>
    <row r="67" spans="1:6" ht="13.8" thickBot="1">
      <c r="A67" s="11"/>
      <c r="B67" s="11"/>
      <c r="C67" s="11"/>
      <c r="D67" s="11"/>
      <c r="E67" s="11"/>
      <c r="F67" s="11"/>
    </row>
    <row r="68" spans="1:6" ht="14.4" thickTop="1" thickBot="1">
      <c r="A68" s="202" t="s">
        <v>248</v>
      </c>
      <c r="B68" s="402" t="s">
        <v>189</v>
      </c>
      <c r="C68" s="403"/>
      <c r="D68" s="403"/>
      <c r="E68" s="403"/>
      <c r="F68" s="424"/>
    </row>
    <row r="69" spans="1:6" ht="156" customHeight="1" thickTop="1">
      <c r="A69" s="212" t="s">
        <v>249</v>
      </c>
      <c r="B69" s="213" t="s">
        <v>190</v>
      </c>
      <c r="C69" s="19" t="s">
        <v>2</v>
      </c>
      <c r="D69" s="40">
        <v>4</v>
      </c>
      <c r="E69" s="291">
        <v>0</v>
      </c>
      <c r="F69" s="322">
        <f>D69*E69</f>
        <v>0</v>
      </c>
    </row>
    <row r="70" spans="1:6">
      <c r="A70" s="214"/>
      <c r="B70" s="215"/>
      <c r="C70" s="19"/>
      <c r="D70" s="19"/>
      <c r="E70" s="289"/>
      <c r="F70" s="322"/>
    </row>
    <row r="71" spans="1:6" ht="107.25" customHeight="1">
      <c r="A71" s="212" t="s">
        <v>250</v>
      </c>
      <c r="B71" s="213" t="s">
        <v>191</v>
      </c>
      <c r="C71" s="40" t="s">
        <v>2</v>
      </c>
      <c r="D71" s="40">
        <v>4</v>
      </c>
      <c r="E71" s="291">
        <v>0</v>
      </c>
      <c r="F71" s="322">
        <f>D71*E71</f>
        <v>0</v>
      </c>
    </row>
    <row r="72" spans="1:6">
      <c r="A72" s="214"/>
      <c r="B72" s="213"/>
      <c r="C72" s="19"/>
      <c r="D72" s="19"/>
      <c r="E72" s="289"/>
      <c r="F72" s="322"/>
    </row>
    <row r="73" spans="1:6" ht="86.25" customHeight="1">
      <c r="A73" s="212" t="s">
        <v>251</v>
      </c>
      <c r="B73" s="213" t="s">
        <v>192</v>
      </c>
      <c r="C73" s="40" t="s">
        <v>2</v>
      </c>
      <c r="D73" s="40">
        <v>1</v>
      </c>
      <c r="E73" s="291">
        <v>0</v>
      </c>
      <c r="F73" s="322">
        <f>D73*E73</f>
        <v>0</v>
      </c>
    </row>
    <row r="74" spans="1:6">
      <c r="A74" s="214"/>
      <c r="B74" s="213"/>
      <c r="C74" s="19"/>
      <c r="D74" s="19"/>
      <c r="E74" s="289"/>
      <c r="F74" s="322"/>
    </row>
    <row r="75" spans="1:6" ht="109.5" customHeight="1">
      <c r="A75" s="212" t="s">
        <v>252</v>
      </c>
      <c r="B75" s="213" t="s">
        <v>193</v>
      </c>
      <c r="C75" s="40" t="s">
        <v>2</v>
      </c>
      <c r="D75" s="40">
        <v>1</v>
      </c>
      <c r="E75" s="291">
        <v>0</v>
      </c>
      <c r="F75" s="322">
        <f>D75*E75</f>
        <v>0</v>
      </c>
    </row>
    <row r="76" spans="1:6">
      <c r="A76" s="212"/>
      <c r="B76" s="213"/>
      <c r="C76" s="40"/>
      <c r="D76" s="40"/>
      <c r="E76" s="291"/>
      <c r="F76" s="322"/>
    </row>
    <row r="77" spans="1:6" ht="57" customHeight="1">
      <c r="A77" s="212" t="s">
        <v>253</v>
      </c>
      <c r="B77" s="213" t="s">
        <v>194</v>
      </c>
      <c r="C77" s="40" t="s">
        <v>169</v>
      </c>
      <c r="D77" s="40">
        <v>40</v>
      </c>
      <c r="E77" s="291">
        <v>0</v>
      </c>
      <c r="F77" s="322">
        <f>D77*E77</f>
        <v>0</v>
      </c>
    </row>
    <row r="78" spans="1:6">
      <c r="A78" s="212"/>
      <c r="B78" s="213"/>
      <c r="C78" s="40"/>
      <c r="D78" s="40"/>
      <c r="E78" s="44"/>
      <c r="F78" s="322"/>
    </row>
    <row r="79" spans="1:6">
      <c r="A79" s="11"/>
      <c r="B79" s="11"/>
      <c r="C79" s="11"/>
      <c r="D79" s="11"/>
      <c r="E79" s="11"/>
      <c r="F79" s="305"/>
    </row>
    <row r="80" spans="1:6">
      <c r="A80" s="431" t="s">
        <v>195</v>
      </c>
      <c r="B80" s="432"/>
      <c r="C80" s="432"/>
      <c r="D80" s="432"/>
      <c r="E80" s="433"/>
      <c r="F80" s="336">
        <f>SUM(F69:F78)</f>
        <v>0</v>
      </c>
    </row>
    <row r="81" spans="1:6">
      <c r="A81" s="11"/>
      <c r="B81" s="11"/>
      <c r="C81" s="11"/>
      <c r="D81" s="11"/>
      <c r="E81" s="11"/>
      <c r="F81" s="305"/>
    </row>
    <row r="82" spans="1:6" ht="13.8" thickBot="1">
      <c r="A82" s="11"/>
      <c r="B82" s="11"/>
      <c r="C82" s="11"/>
      <c r="D82" s="11"/>
      <c r="E82" s="11"/>
      <c r="F82" s="305"/>
    </row>
    <row r="83" spans="1:6" ht="14.4" thickTop="1" thickBot="1">
      <c r="A83" s="202" t="s">
        <v>254</v>
      </c>
      <c r="B83" s="402" t="s">
        <v>196</v>
      </c>
      <c r="C83" s="403"/>
      <c r="D83" s="403"/>
      <c r="E83" s="403"/>
      <c r="F83" s="424"/>
    </row>
    <row r="84" spans="1:6" ht="107.25" customHeight="1" thickTop="1">
      <c r="A84" s="212" t="s">
        <v>255</v>
      </c>
      <c r="B84" s="213" t="s">
        <v>197</v>
      </c>
      <c r="C84" s="19" t="s">
        <v>2</v>
      </c>
      <c r="D84" s="40">
        <v>4</v>
      </c>
      <c r="E84" s="291">
        <v>0</v>
      </c>
      <c r="F84" s="322">
        <f>D84*E84</f>
        <v>0</v>
      </c>
    </row>
    <row r="85" spans="1:6">
      <c r="A85" s="214"/>
      <c r="B85" s="215"/>
      <c r="C85" s="19"/>
      <c r="D85" s="19"/>
      <c r="E85" s="289"/>
      <c r="F85" s="322"/>
    </row>
    <row r="86" spans="1:6" ht="106.5" customHeight="1">
      <c r="A86" s="212" t="s">
        <v>256</v>
      </c>
      <c r="B86" s="213" t="s">
        <v>198</v>
      </c>
      <c r="C86" s="40" t="s">
        <v>2</v>
      </c>
      <c r="D86" s="40">
        <v>1</v>
      </c>
      <c r="E86" s="291">
        <v>0</v>
      </c>
      <c r="F86" s="322">
        <f>D86*E86</f>
        <v>0</v>
      </c>
    </row>
    <row r="87" spans="1:6">
      <c r="A87" s="214"/>
      <c r="B87" s="213"/>
      <c r="C87" s="19"/>
      <c r="D87" s="19"/>
      <c r="E87" s="289"/>
      <c r="F87" s="322"/>
    </row>
    <row r="88" spans="1:6" ht="106.5" customHeight="1">
      <c r="A88" s="212" t="s">
        <v>257</v>
      </c>
      <c r="B88" s="213" t="s">
        <v>199</v>
      </c>
      <c r="C88" s="40" t="s">
        <v>2</v>
      </c>
      <c r="D88" s="40">
        <v>1</v>
      </c>
      <c r="E88" s="291">
        <v>0</v>
      </c>
      <c r="F88" s="322">
        <f>D88*E88</f>
        <v>0</v>
      </c>
    </row>
    <row r="89" spans="1:6">
      <c r="A89" s="214"/>
      <c r="B89" s="213"/>
      <c r="C89" s="19"/>
      <c r="D89" s="19"/>
      <c r="E89" s="289"/>
      <c r="F89" s="322"/>
    </row>
    <row r="90" spans="1:6" ht="54" customHeight="1">
      <c r="A90" s="212" t="s">
        <v>258</v>
      </c>
      <c r="B90" s="213" t="s">
        <v>194</v>
      </c>
      <c r="C90" s="40" t="s">
        <v>169</v>
      </c>
      <c r="D90" s="40">
        <v>70</v>
      </c>
      <c r="E90" s="291">
        <v>0</v>
      </c>
      <c r="F90" s="322">
        <f>D90*E90</f>
        <v>0</v>
      </c>
    </row>
    <row r="91" spans="1:6">
      <c r="A91" s="214"/>
      <c r="B91" s="213"/>
      <c r="C91" s="19"/>
      <c r="D91" s="19"/>
      <c r="E91" s="289"/>
      <c r="F91" s="322"/>
    </row>
    <row r="92" spans="1:6" ht="95.25" customHeight="1">
      <c r="A92" s="212" t="s">
        <v>259</v>
      </c>
      <c r="B92" s="213" t="s">
        <v>200</v>
      </c>
      <c r="C92" s="40" t="s">
        <v>169</v>
      </c>
      <c r="D92" s="40">
        <v>2</v>
      </c>
      <c r="E92" s="291">
        <v>0</v>
      </c>
      <c r="F92" s="322">
        <f>D92*E92</f>
        <v>0</v>
      </c>
    </row>
    <row r="93" spans="1:6">
      <c r="A93" s="214"/>
      <c r="B93" s="213"/>
      <c r="C93" s="19"/>
      <c r="D93" s="19"/>
      <c r="E93" s="289"/>
      <c r="F93" s="322"/>
    </row>
    <row r="94" spans="1:6" ht="43.5" customHeight="1">
      <c r="A94" s="212" t="s">
        <v>260</v>
      </c>
      <c r="B94" s="213" t="s">
        <v>201</v>
      </c>
      <c r="C94" s="40" t="s">
        <v>2</v>
      </c>
      <c r="D94" s="40">
        <v>1</v>
      </c>
      <c r="E94" s="291">
        <v>0</v>
      </c>
      <c r="F94" s="322">
        <f>D94*E94</f>
        <v>0</v>
      </c>
    </row>
    <row r="95" spans="1:6">
      <c r="A95" s="214"/>
      <c r="B95" s="213"/>
      <c r="C95" s="19"/>
      <c r="D95" s="19"/>
      <c r="E95" s="289"/>
      <c r="F95" s="322"/>
    </row>
    <row r="96" spans="1:6" ht="49.5" customHeight="1">
      <c r="A96" s="212" t="s">
        <v>261</v>
      </c>
      <c r="B96" s="213" t="s">
        <v>202</v>
      </c>
      <c r="C96" s="40" t="s">
        <v>2</v>
      </c>
      <c r="D96" s="40">
        <v>1</v>
      </c>
      <c r="E96" s="291">
        <v>0</v>
      </c>
      <c r="F96" s="322">
        <f>D96*E96</f>
        <v>0</v>
      </c>
    </row>
    <row r="97" spans="1:6">
      <c r="A97" s="214"/>
      <c r="B97" s="213"/>
      <c r="C97" s="19"/>
      <c r="D97" s="19"/>
      <c r="E97" s="34"/>
      <c r="F97" s="322"/>
    </row>
    <row r="98" spans="1:6">
      <c r="A98" s="11"/>
      <c r="B98" s="11"/>
      <c r="C98" s="11"/>
      <c r="D98" s="11"/>
      <c r="E98" s="11"/>
      <c r="F98" s="305"/>
    </row>
    <row r="99" spans="1:6">
      <c r="A99" s="431" t="s">
        <v>203</v>
      </c>
      <c r="B99" s="432"/>
      <c r="C99" s="432"/>
      <c r="D99" s="432"/>
      <c r="E99" s="433"/>
      <c r="F99" s="336">
        <f>SUM(F84:F97)</f>
        <v>0</v>
      </c>
    </row>
    <row r="100" spans="1:6">
      <c r="A100" s="11"/>
      <c r="B100" s="11"/>
      <c r="C100" s="11"/>
      <c r="D100" s="11"/>
      <c r="E100" s="11"/>
      <c r="F100" s="305"/>
    </row>
    <row r="101" spans="1:6" ht="13.8" thickBot="1">
      <c r="A101" s="11"/>
      <c r="B101" s="11"/>
      <c r="C101" s="11"/>
      <c r="D101" s="11"/>
      <c r="E101" s="11"/>
      <c r="F101" s="305"/>
    </row>
    <row r="102" spans="1:6" ht="14.4" thickTop="1" thickBot="1">
      <c r="A102" s="202" t="s">
        <v>262</v>
      </c>
      <c r="B102" s="402" t="s">
        <v>204</v>
      </c>
      <c r="C102" s="403"/>
      <c r="D102" s="403"/>
      <c r="E102" s="403"/>
      <c r="F102" s="424"/>
    </row>
    <row r="103" spans="1:6" ht="104.25" customHeight="1" thickTop="1">
      <c r="A103" s="212" t="s">
        <v>263</v>
      </c>
      <c r="B103" s="213" t="s">
        <v>205</v>
      </c>
      <c r="C103" s="19" t="s">
        <v>2</v>
      </c>
      <c r="D103" s="40">
        <v>6</v>
      </c>
      <c r="E103" s="291">
        <v>0</v>
      </c>
      <c r="F103" s="322">
        <f>D103*E103</f>
        <v>0</v>
      </c>
    </row>
    <row r="104" spans="1:6">
      <c r="A104" s="214"/>
      <c r="B104" s="215"/>
      <c r="C104" s="19"/>
      <c r="D104" s="19"/>
      <c r="E104" s="289"/>
      <c r="F104" s="322"/>
    </row>
    <row r="105" spans="1:6" ht="93.75" customHeight="1">
      <c r="A105" s="212" t="s">
        <v>264</v>
      </c>
      <c r="B105" s="213" t="s">
        <v>206</v>
      </c>
      <c r="C105" s="40" t="s">
        <v>2</v>
      </c>
      <c r="D105" s="40">
        <v>45</v>
      </c>
      <c r="E105" s="291">
        <v>0</v>
      </c>
      <c r="F105" s="322">
        <f>D105*E105</f>
        <v>0</v>
      </c>
    </row>
    <row r="106" spans="1:6">
      <c r="A106" s="214"/>
      <c r="B106" s="213"/>
      <c r="C106" s="19"/>
      <c r="D106" s="19"/>
      <c r="E106" s="289"/>
      <c r="F106" s="322"/>
    </row>
    <row r="107" spans="1:6" ht="69.75" customHeight="1">
      <c r="A107" s="212" t="s">
        <v>265</v>
      </c>
      <c r="B107" s="213" t="s">
        <v>207</v>
      </c>
      <c r="C107" s="40" t="s">
        <v>169</v>
      </c>
      <c r="D107" s="40">
        <v>56</v>
      </c>
      <c r="E107" s="291">
        <v>0</v>
      </c>
      <c r="F107" s="322">
        <f>D107*E107</f>
        <v>0</v>
      </c>
    </row>
    <row r="108" spans="1:6">
      <c r="A108" s="214"/>
      <c r="B108" s="213"/>
      <c r="C108" s="19"/>
      <c r="D108" s="19"/>
      <c r="E108" s="289"/>
      <c r="F108" s="322"/>
    </row>
    <row r="109" spans="1:6" ht="67.5" customHeight="1">
      <c r="A109" s="212" t="s">
        <v>266</v>
      </c>
      <c r="B109" s="213" t="s">
        <v>208</v>
      </c>
      <c r="C109" s="40" t="s">
        <v>2</v>
      </c>
      <c r="D109" s="40">
        <v>12</v>
      </c>
      <c r="E109" s="291">
        <v>0</v>
      </c>
      <c r="F109" s="322">
        <f>D109*E109</f>
        <v>0</v>
      </c>
    </row>
    <row r="110" spans="1:6">
      <c r="A110" s="214"/>
      <c r="B110" s="213"/>
      <c r="C110" s="19"/>
      <c r="D110" s="19"/>
      <c r="E110" s="289"/>
      <c r="F110" s="322"/>
    </row>
    <row r="111" spans="1:6" ht="84" customHeight="1">
      <c r="A111" s="212" t="s">
        <v>267</v>
      </c>
      <c r="B111" s="213" t="s">
        <v>209</v>
      </c>
      <c r="C111" s="40" t="s">
        <v>2</v>
      </c>
      <c r="D111" s="40">
        <v>1</v>
      </c>
      <c r="E111" s="291">
        <v>0</v>
      </c>
      <c r="F111" s="322">
        <f>D111*E111</f>
        <v>0</v>
      </c>
    </row>
    <row r="112" spans="1:6">
      <c r="A112" s="214"/>
      <c r="B112" s="213"/>
      <c r="C112" s="19"/>
      <c r="D112" s="19"/>
      <c r="E112" s="289"/>
      <c r="F112" s="322"/>
    </row>
    <row r="113" spans="1:6" ht="107.25" customHeight="1">
      <c r="A113" s="212" t="s">
        <v>268</v>
      </c>
      <c r="B113" s="213" t="s">
        <v>210</v>
      </c>
      <c r="C113" s="40" t="s">
        <v>211</v>
      </c>
      <c r="D113" s="40">
        <v>2</v>
      </c>
      <c r="E113" s="291">
        <v>0</v>
      </c>
      <c r="F113" s="322">
        <f>D113*E113</f>
        <v>0</v>
      </c>
    </row>
    <row r="114" spans="1:6">
      <c r="A114" s="214"/>
      <c r="B114" s="213"/>
      <c r="C114" s="19"/>
      <c r="D114" s="19"/>
      <c r="E114" s="289"/>
      <c r="F114" s="322"/>
    </row>
    <row r="115" spans="1:6" ht="117" customHeight="1">
      <c r="A115" s="212" t="s">
        <v>269</v>
      </c>
      <c r="B115" s="213" t="s">
        <v>212</v>
      </c>
      <c r="C115" s="40" t="s">
        <v>211</v>
      </c>
      <c r="D115" s="40">
        <v>1.2</v>
      </c>
      <c r="E115" s="291">
        <v>0</v>
      </c>
      <c r="F115" s="322">
        <f>D115*E115</f>
        <v>0</v>
      </c>
    </row>
    <row r="116" spans="1:6">
      <c r="A116" s="214"/>
      <c r="B116" s="213"/>
      <c r="C116" s="19"/>
      <c r="D116" s="19"/>
      <c r="E116" s="289"/>
      <c r="F116" s="322"/>
    </row>
    <row r="117" spans="1:6" ht="92.25" customHeight="1">
      <c r="A117" s="212" t="s">
        <v>270</v>
      </c>
      <c r="B117" s="213" t="s">
        <v>213</v>
      </c>
      <c r="C117" s="40" t="s">
        <v>2</v>
      </c>
      <c r="D117" s="40">
        <v>1</v>
      </c>
      <c r="E117" s="291">
        <v>0</v>
      </c>
      <c r="F117" s="322">
        <f>D117*E117</f>
        <v>0</v>
      </c>
    </row>
    <row r="118" spans="1:6">
      <c r="A118" s="214"/>
      <c r="B118" s="213"/>
      <c r="C118" s="19"/>
      <c r="D118" s="19"/>
      <c r="E118" s="289"/>
      <c r="F118" s="322"/>
    </row>
    <row r="119" spans="1:6" ht="45.75" customHeight="1">
      <c r="A119" s="212" t="s">
        <v>271</v>
      </c>
      <c r="B119" s="213" t="s">
        <v>214</v>
      </c>
      <c r="C119" s="40" t="s">
        <v>2</v>
      </c>
      <c r="D119" s="40">
        <v>1</v>
      </c>
      <c r="E119" s="291">
        <v>0</v>
      </c>
      <c r="F119" s="322">
        <f>D119*E119</f>
        <v>0</v>
      </c>
    </row>
    <row r="120" spans="1:6">
      <c r="A120" s="214"/>
      <c r="B120" s="213"/>
      <c r="C120" s="19"/>
      <c r="D120" s="19"/>
      <c r="E120" s="289"/>
      <c r="F120" s="322"/>
    </row>
    <row r="121" spans="1:6" ht="81.75" customHeight="1">
      <c r="A121" s="212" t="s">
        <v>272</v>
      </c>
      <c r="B121" s="213" t="s">
        <v>215</v>
      </c>
      <c r="C121" s="40" t="s">
        <v>2</v>
      </c>
      <c r="D121" s="40">
        <v>2</v>
      </c>
      <c r="E121" s="291">
        <v>0</v>
      </c>
      <c r="F121" s="322">
        <f>D121*E121</f>
        <v>0</v>
      </c>
    </row>
    <row r="122" spans="1:6">
      <c r="A122" s="214"/>
      <c r="B122" s="213"/>
      <c r="C122" s="19"/>
      <c r="D122" s="19"/>
      <c r="E122" s="289"/>
      <c r="F122" s="322"/>
    </row>
    <row r="123" spans="1:6" ht="79.5" customHeight="1">
      <c r="A123" s="212" t="s">
        <v>273</v>
      </c>
      <c r="B123" s="213" t="s">
        <v>216</v>
      </c>
      <c r="C123" s="40" t="s">
        <v>211</v>
      </c>
      <c r="D123" s="40">
        <v>2</v>
      </c>
      <c r="E123" s="291">
        <v>0</v>
      </c>
      <c r="F123" s="322">
        <f>D123*E123</f>
        <v>0</v>
      </c>
    </row>
    <row r="124" spans="1:6">
      <c r="A124" s="214"/>
      <c r="B124" s="213"/>
      <c r="C124" s="19"/>
      <c r="D124" s="19"/>
      <c r="E124" s="289"/>
      <c r="F124" s="322"/>
    </row>
    <row r="125" spans="1:6" ht="68.25" customHeight="1">
      <c r="A125" s="212" t="s">
        <v>274</v>
      </c>
      <c r="B125" s="213" t="s">
        <v>217</v>
      </c>
      <c r="C125" s="40" t="s">
        <v>169</v>
      </c>
      <c r="D125" s="40">
        <v>2</v>
      </c>
      <c r="E125" s="291">
        <v>0</v>
      </c>
      <c r="F125" s="322">
        <f>D125*E125</f>
        <v>0</v>
      </c>
    </row>
    <row r="126" spans="1:6">
      <c r="A126" s="214"/>
      <c r="B126" s="213"/>
      <c r="C126" s="19"/>
      <c r="D126" s="19"/>
      <c r="E126" s="289"/>
      <c r="F126" s="322"/>
    </row>
    <row r="127" spans="1:6" ht="34.5" customHeight="1">
      <c r="A127" s="212" t="s">
        <v>275</v>
      </c>
      <c r="B127" s="213" t="s">
        <v>218</v>
      </c>
      <c r="C127" s="40" t="s">
        <v>2</v>
      </c>
      <c r="D127" s="40">
        <v>2</v>
      </c>
      <c r="E127" s="291">
        <v>0</v>
      </c>
      <c r="F127" s="322">
        <f>D127*E127</f>
        <v>0</v>
      </c>
    </row>
    <row r="128" spans="1:6">
      <c r="A128" s="214"/>
      <c r="B128" s="213"/>
      <c r="C128" s="19"/>
      <c r="D128" s="19"/>
      <c r="E128" s="289"/>
      <c r="F128" s="322"/>
    </row>
    <row r="129" spans="1:6" ht="91.5" customHeight="1">
      <c r="A129" s="212" t="s">
        <v>276</v>
      </c>
      <c r="B129" s="213" t="s">
        <v>219</v>
      </c>
      <c r="C129" s="40" t="s">
        <v>2</v>
      </c>
      <c r="D129" s="40">
        <v>5</v>
      </c>
      <c r="E129" s="291">
        <v>0</v>
      </c>
      <c r="F129" s="322">
        <f>D129*E129</f>
        <v>0</v>
      </c>
    </row>
    <row r="130" spans="1:6">
      <c r="A130" s="214"/>
      <c r="B130" s="213"/>
      <c r="C130" s="19"/>
      <c r="D130" s="19"/>
      <c r="E130" s="34"/>
      <c r="F130" s="322"/>
    </row>
    <row r="131" spans="1:6">
      <c r="A131" s="11"/>
      <c r="B131" s="11"/>
      <c r="C131" s="11"/>
      <c r="D131" s="11"/>
      <c r="E131" s="11"/>
      <c r="F131" s="305"/>
    </row>
    <row r="132" spans="1:6">
      <c r="A132" s="431" t="s">
        <v>220</v>
      </c>
      <c r="B132" s="432"/>
      <c r="C132" s="432"/>
      <c r="D132" s="432"/>
      <c r="E132" s="433"/>
      <c r="F132" s="336">
        <f>SUM(F103:F130)</f>
        <v>0</v>
      </c>
    </row>
    <row r="133" spans="1:6">
      <c r="A133" s="11"/>
      <c r="B133" s="11"/>
      <c r="C133" s="11"/>
      <c r="D133" s="11"/>
      <c r="E133" s="11"/>
      <c r="F133" s="305"/>
    </row>
    <row r="134" spans="1:6" ht="13.8" thickBot="1">
      <c r="A134" s="11"/>
      <c r="B134" s="11"/>
      <c r="C134" s="11"/>
      <c r="D134" s="11"/>
      <c r="E134" s="11"/>
      <c r="F134" s="305"/>
    </row>
    <row r="135" spans="1:6" ht="14.4" thickTop="1" thickBot="1">
      <c r="A135" s="202" t="s">
        <v>277</v>
      </c>
      <c r="B135" s="402" t="s">
        <v>221</v>
      </c>
      <c r="C135" s="403"/>
      <c r="D135" s="403"/>
      <c r="E135" s="403"/>
      <c r="F135" s="424"/>
    </row>
    <row r="136" spans="1:6" ht="104.25" customHeight="1" thickTop="1">
      <c r="A136" s="212" t="s">
        <v>278</v>
      </c>
      <c r="B136" s="213" t="s">
        <v>222</v>
      </c>
      <c r="C136" s="40" t="s">
        <v>2</v>
      </c>
      <c r="D136" s="40">
        <v>8</v>
      </c>
      <c r="E136" s="291">
        <v>0</v>
      </c>
      <c r="F136" s="322">
        <f>D136*E136</f>
        <v>0</v>
      </c>
    </row>
    <row r="137" spans="1:6">
      <c r="A137" s="212"/>
      <c r="B137" s="213"/>
      <c r="C137" s="40"/>
      <c r="D137" s="40"/>
      <c r="E137" s="291"/>
      <c r="F137" s="322"/>
    </row>
    <row r="138" spans="1:6" ht="106.5" customHeight="1">
      <c r="A138" s="212" t="s">
        <v>279</v>
      </c>
      <c r="B138" s="213" t="s">
        <v>223</v>
      </c>
      <c r="C138" s="40" t="s">
        <v>2</v>
      </c>
      <c r="D138" s="40">
        <v>10</v>
      </c>
      <c r="E138" s="291">
        <v>0</v>
      </c>
      <c r="F138" s="322">
        <f>D138*E138</f>
        <v>0</v>
      </c>
    </row>
    <row r="139" spans="1:6">
      <c r="A139" s="214"/>
      <c r="B139" s="213"/>
      <c r="C139" s="19"/>
      <c r="D139" s="19"/>
      <c r="E139" s="289"/>
      <c r="F139" s="322"/>
    </row>
    <row r="140" spans="1:6" ht="181.5" customHeight="1">
      <c r="A140" s="212" t="s">
        <v>280</v>
      </c>
      <c r="B140" s="213" t="s">
        <v>224</v>
      </c>
      <c r="C140" s="40" t="s">
        <v>225</v>
      </c>
      <c r="D140" s="40">
        <v>1</v>
      </c>
      <c r="E140" s="291">
        <v>0</v>
      </c>
      <c r="F140" s="322">
        <f>D140*E140</f>
        <v>0</v>
      </c>
    </row>
    <row r="141" spans="1:6">
      <c r="A141" s="214"/>
      <c r="B141" s="213"/>
      <c r="C141" s="19"/>
      <c r="D141" s="19"/>
      <c r="E141" s="289"/>
      <c r="F141" s="322"/>
    </row>
    <row r="142" spans="1:6" ht="44.25" customHeight="1">
      <c r="A142" s="212" t="s">
        <v>281</v>
      </c>
      <c r="B142" s="213" t="s">
        <v>226</v>
      </c>
      <c r="C142" s="40" t="s">
        <v>225</v>
      </c>
      <c r="D142" s="40">
        <v>4</v>
      </c>
      <c r="E142" s="291">
        <v>0</v>
      </c>
      <c r="F142" s="322">
        <f>D142*E142</f>
        <v>0</v>
      </c>
    </row>
    <row r="143" spans="1:6">
      <c r="A143" s="214"/>
      <c r="B143" s="213"/>
      <c r="C143" s="19"/>
      <c r="D143" s="19"/>
      <c r="E143" s="289"/>
      <c r="F143" s="322"/>
    </row>
    <row r="144" spans="1:6" ht="44.25" customHeight="1">
      <c r="A144" s="212" t="s">
        <v>282</v>
      </c>
      <c r="B144" s="213" t="s">
        <v>227</v>
      </c>
      <c r="C144" s="19" t="s">
        <v>165</v>
      </c>
      <c r="D144" s="19">
        <v>1</v>
      </c>
      <c r="E144" s="291">
        <v>0</v>
      </c>
      <c r="F144" s="322">
        <f>D144*E144</f>
        <v>0</v>
      </c>
    </row>
    <row r="145" spans="1:6">
      <c r="A145" s="214"/>
      <c r="B145" s="213"/>
      <c r="C145" s="19"/>
      <c r="D145" s="19"/>
      <c r="E145" s="289"/>
      <c r="F145" s="322"/>
    </row>
    <row r="146" spans="1:6" ht="130.5" customHeight="1">
      <c r="A146" s="212" t="s">
        <v>283</v>
      </c>
      <c r="B146" s="213" t="s">
        <v>228</v>
      </c>
      <c r="C146" s="19" t="s">
        <v>165</v>
      </c>
      <c r="D146" s="19">
        <v>1</v>
      </c>
      <c r="E146" s="291">
        <v>0</v>
      </c>
      <c r="F146" s="322">
        <f>D146*E146</f>
        <v>0</v>
      </c>
    </row>
    <row r="147" spans="1:6">
      <c r="A147" s="214"/>
      <c r="B147" s="213"/>
      <c r="C147" s="19"/>
      <c r="D147" s="19"/>
      <c r="E147" s="289"/>
      <c r="F147" s="322"/>
    </row>
    <row r="148" spans="1:6">
      <c r="A148" s="49"/>
      <c r="B148" s="49"/>
      <c r="C148" s="49"/>
      <c r="D148" s="49"/>
      <c r="E148" s="306"/>
      <c r="F148" s="306"/>
    </row>
    <row r="149" spans="1:6">
      <c r="A149" s="436" t="s">
        <v>229</v>
      </c>
      <c r="B149" s="432"/>
      <c r="C149" s="432"/>
      <c r="D149" s="432"/>
      <c r="E149" s="433"/>
      <c r="F149" s="337">
        <f>SUM(F136:F147)</f>
        <v>0</v>
      </c>
    </row>
    <row r="150" spans="1:6">
      <c r="F150" s="338"/>
    </row>
    <row r="151" spans="1:6">
      <c r="F151" s="338"/>
    </row>
    <row r="152" spans="1:6">
      <c r="F152" s="338"/>
    </row>
    <row r="153" spans="1:6">
      <c r="F153" s="338"/>
    </row>
    <row r="154" spans="1:6">
      <c r="F154" s="338"/>
    </row>
    <row r="155" spans="1:6">
      <c r="F155" s="338"/>
    </row>
    <row r="156" spans="1:6">
      <c r="F156" s="338"/>
    </row>
    <row r="157" spans="1:6" ht="13.8" thickBot="1"/>
    <row r="158" spans="1:6" ht="16.8" thickTop="1" thickBot="1">
      <c r="A158" s="437" t="s">
        <v>230</v>
      </c>
      <c r="B158" s="438"/>
      <c r="C158" s="438"/>
      <c r="D158" s="438"/>
      <c r="E158" s="438"/>
      <c r="F158" s="439"/>
    </row>
    <row r="159" spans="1:6" ht="14.4" thickTop="1" thickBot="1"/>
    <row r="160" spans="1:6" ht="16.8" thickTop="1" thickBot="1">
      <c r="A160" s="202" t="str">
        <f>A9</f>
        <v>02.01</v>
      </c>
      <c r="B160" s="402" t="str">
        <f>B9</f>
        <v>ДЕМОНТАЖНИ РАДОВИ</v>
      </c>
      <c r="C160" s="403"/>
      <c r="D160" s="403"/>
      <c r="E160" s="404"/>
      <c r="F160" s="333">
        <f>F31</f>
        <v>0</v>
      </c>
    </row>
    <row r="161" spans="1:6" ht="16.8" thickTop="1" thickBot="1">
      <c r="A161" s="202" t="str">
        <f>A34</f>
        <v>02.02</v>
      </c>
      <c r="B161" s="402" t="str">
        <f>B34:B34</f>
        <v>НАПОЈНИ КАБЛОВИ</v>
      </c>
      <c r="C161" s="403"/>
      <c r="D161" s="403"/>
      <c r="E161" s="404"/>
      <c r="F161" s="333">
        <f>F44</f>
        <v>0</v>
      </c>
    </row>
    <row r="162" spans="1:6" ht="16.8" thickTop="1" thickBot="1">
      <c r="A162" s="202" t="str">
        <f>A47</f>
        <v>02.03</v>
      </c>
      <c r="B162" s="402" t="str">
        <f>B47</f>
        <v>РАЗВОДНИ ОРМАНИ</v>
      </c>
      <c r="C162" s="403"/>
      <c r="D162" s="403"/>
      <c r="E162" s="404"/>
      <c r="F162" s="333">
        <f>F65</f>
        <v>0</v>
      </c>
    </row>
    <row r="163" spans="1:6" ht="16.8" thickTop="1" thickBot="1">
      <c r="A163" s="202" t="str">
        <f>A68</f>
        <v>02.04</v>
      </c>
      <c r="B163" s="402" t="str">
        <f>B68</f>
        <v>ИНСТАЛАЦИЈА ОСВЕТЉЕЊА</v>
      </c>
      <c r="C163" s="403"/>
      <c r="D163" s="403"/>
      <c r="E163" s="404"/>
      <c r="F163" s="333">
        <f>F80</f>
        <v>0</v>
      </c>
    </row>
    <row r="164" spans="1:6" ht="16.8" thickTop="1" thickBot="1">
      <c r="A164" s="202" t="str">
        <f>A83</f>
        <v>02.05</v>
      </c>
      <c r="B164" s="402" t="str">
        <f>B83</f>
        <v>ИНСТАЛАЦИЈА ПРИKЉУЧНИЦА И ФИКСНИХ ИЗВОДА</v>
      </c>
      <c r="C164" s="403"/>
      <c r="D164" s="403"/>
      <c r="E164" s="404"/>
      <c r="F164" s="333">
        <f>F99</f>
        <v>0</v>
      </c>
    </row>
    <row r="165" spans="1:6" ht="16.8" thickTop="1" thickBot="1">
      <c r="A165" s="202" t="str">
        <f>A102</f>
        <v>02.06</v>
      </c>
      <c r="B165" s="402" t="str">
        <f>B102</f>
        <v>ИНСТАЛАЦИЈА УЗЕМЉЕЊА И ИЗЈЕДНАЧЕЊА ПОТЕНЦИЈАЛА</v>
      </c>
      <c r="C165" s="403"/>
      <c r="D165" s="403"/>
      <c r="E165" s="404"/>
      <c r="F165" s="333">
        <f>F132</f>
        <v>0</v>
      </c>
    </row>
    <row r="166" spans="1:6" ht="16.8" thickTop="1" thickBot="1">
      <c r="A166" s="202" t="str">
        <f>A135</f>
        <v>02.07</v>
      </c>
      <c r="B166" s="402" t="str">
        <f>B135</f>
        <v>ПРИПРЕМНО-ЗАВРШНИ РАДОВИ</v>
      </c>
      <c r="C166" s="403"/>
      <c r="D166" s="403"/>
      <c r="E166" s="404"/>
      <c r="F166" s="333">
        <f>F149</f>
        <v>0</v>
      </c>
    </row>
    <row r="167" spans="1:6" ht="16.8" thickTop="1" thickBot="1">
      <c r="A167" s="128"/>
      <c r="B167" s="129"/>
      <c r="C167" s="129"/>
      <c r="D167" s="129"/>
      <c r="E167" s="129"/>
      <c r="F167" s="339"/>
    </row>
    <row r="168" spans="1:6" ht="16.8" thickTop="1" thickBot="1">
      <c r="B168" s="426" t="s">
        <v>231</v>
      </c>
      <c r="C168" s="434"/>
      <c r="D168" s="434"/>
      <c r="E168" s="435"/>
      <c r="F168" s="340">
        <f>SUM(F160:F166)</f>
        <v>0</v>
      </c>
    </row>
    <row r="169" spans="1:6" ht="16.2" thickTop="1">
      <c r="B169" s="130"/>
      <c r="C169" s="131"/>
      <c r="D169" s="131"/>
      <c r="E169" s="132"/>
      <c r="F169" s="133"/>
    </row>
    <row r="170" spans="1:6" ht="15.6">
      <c r="B170" s="130"/>
      <c r="C170" s="131"/>
      <c r="D170" s="131"/>
      <c r="E170" s="132"/>
      <c r="F170" s="133"/>
    </row>
    <row r="171" spans="1:6" ht="15.6">
      <c r="B171" s="130"/>
      <c r="C171" s="131"/>
      <c r="D171" s="131"/>
      <c r="E171" s="132"/>
      <c r="F171" s="133"/>
    </row>
    <row r="172" spans="1:6" ht="15.6">
      <c r="B172" s="130"/>
      <c r="C172" s="131"/>
      <c r="D172" s="131"/>
      <c r="E172" s="132"/>
      <c r="F172" s="133"/>
    </row>
    <row r="173" spans="1:6" ht="15.6">
      <c r="B173" s="130"/>
      <c r="C173" s="131"/>
      <c r="D173" s="131"/>
      <c r="E173" s="132"/>
      <c r="F173" s="133"/>
    </row>
    <row r="181" spans="4:6" ht="15">
      <c r="D181" s="134"/>
      <c r="E181" s="134"/>
      <c r="F181" s="134"/>
    </row>
    <row r="182" spans="4:6" ht="15">
      <c r="D182" s="134"/>
      <c r="E182" s="134"/>
      <c r="F182" s="134"/>
    </row>
  </sheetData>
  <sheetProtection password="EE42" sheet="1" objects="1" scenarios="1"/>
  <mergeCells count="31">
    <mergeCell ref="B166:E166"/>
    <mergeCell ref="B168:E168"/>
    <mergeCell ref="A1:F1"/>
    <mergeCell ref="B5:F5"/>
    <mergeCell ref="B160:E160"/>
    <mergeCell ref="B161:E161"/>
    <mergeCell ref="B162:E162"/>
    <mergeCell ref="B163:E163"/>
    <mergeCell ref="B164:E164"/>
    <mergeCell ref="B165:E165"/>
    <mergeCell ref="A99:E99"/>
    <mergeCell ref="B102:F102"/>
    <mergeCell ref="A132:E132"/>
    <mergeCell ref="B135:F135"/>
    <mergeCell ref="A149:E149"/>
    <mergeCell ref="A158:F158"/>
    <mergeCell ref="B83:F83"/>
    <mergeCell ref="B34:F34"/>
    <mergeCell ref="A2:F2"/>
    <mergeCell ref="A3:F3"/>
    <mergeCell ref="A4:F4"/>
    <mergeCell ref="A6:A7"/>
    <mergeCell ref="B6:B7"/>
    <mergeCell ref="C6:C7"/>
    <mergeCell ref="B9:F9"/>
    <mergeCell ref="A31:E31"/>
    <mergeCell ref="A44:E44"/>
    <mergeCell ref="B47:F47"/>
    <mergeCell ref="A65:E65"/>
    <mergeCell ref="B68:F68"/>
    <mergeCell ref="A80:E80"/>
  </mergeCells>
  <pageMargins left="0.70866141732283472" right="0.31496062992125984" top="0.55118110236220474" bottom="0.55118110236220474" header="0.31496062992125984" footer="0.31496062992125984"/>
  <pageSetup orientation="portrait" horizontalDpi="4294967294" verticalDpi="4294967294" r:id="rId1"/>
  <headerFooter>
    <oddFooter>&amp;CСанација лифтова Л2, Л3 и Л4</oddFooter>
  </headerFooter>
  <rowBreaks count="2" manualBreakCount="2">
    <brk id="67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Zeros="0" view="pageBreakPreview" zoomScaleNormal="100" zoomScaleSheetLayoutView="100" workbookViewId="0">
      <selection activeCell="B9" sqref="B9"/>
    </sheetView>
  </sheetViews>
  <sheetFormatPr defaultColWidth="9.109375" defaultRowHeight="13.2"/>
  <cols>
    <col min="1" max="1" width="5.109375" style="140" customWidth="1"/>
    <col min="2" max="2" width="48.44140625" style="140" customWidth="1"/>
    <col min="3" max="3" width="6.6640625" style="140" customWidth="1"/>
    <col min="4" max="4" width="10.5546875" style="162" customWidth="1"/>
    <col min="5" max="5" width="12.33203125" style="140" customWidth="1"/>
    <col min="6" max="6" width="15" style="140" customWidth="1"/>
    <col min="7" max="16384" width="9.109375" style="140"/>
  </cols>
  <sheetData>
    <row r="1" spans="1:6" s="11" customFormat="1" ht="6" customHeight="1">
      <c r="A1" s="135"/>
      <c r="B1" s="136"/>
      <c r="C1" s="137"/>
      <c r="D1" s="137"/>
      <c r="E1" s="138"/>
      <c r="F1" s="139"/>
    </row>
    <row r="2" spans="1:6" ht="15.6">
      <c r="A2" s="410" t="s">
        <v>453</v>
      </c>
      <c r="B2" s="410"/>
      <c r="C2" s="410"/>
      <c r="D2" s="410"/>
      <c r="E2" s="410"/>
      <c r="F2" s="410"/>
    </row>
    <row r="3" spans="1:6" ht="28.5" customHeight="1">
      <c r="A3" s="421" t="s">
        <v>458</v>
      </c>
      <c r="B3" s="421"/>
      <c r="C3" s="421"/>
      <c r="D3" s="421"/>
      <c r="E3" s="421"/>
      <c r="F3" s="421"/>
    </row>
    <row r="4" spans="1:6" ht="14.4" thickBot="1">
      <c r="A4" s="163"/>
      <c r="B4" s="163"/>
      <c r="C4" s="163"/>
      <c r="D4" s="163"/>
      <c r="E4" s="163"/>
      <c r="F4" s="163"/>
    </row>
    <row r="5" spans="1:6" s="141" customFormat="1" ht="15" thickTop="1" thickBot="1">
      <c r="A5" s="115" t="s">
        <v>297</v>
      </c>
      <c r="B5" s="418" t="s">
        <v>298</v>
      </c>
      <c r="C5" s="419"/>
      <c r="D5" s="419"/>
      <c r="E5" s="419"/>
      <c r="F5" s="420"/>
    </row>
    <row r="6" spans="1:6" s="141" customFormat="1" ht="42.6" thickTop="1" thickBot="1">
      <c r="A6" s="142" t="s">
        <v>285</v>
      </c>
      <c r="B6" s="143" t="s">
        <v>286</v>
      </c>
      <c r="C6" s="144" t="s">
        <v>287</v>
      </c>
      <c r="D6" s="144" t="s">
        <v>1</v>
      </c>
      <c r="E6" s="145" t="s">
        <v>456</v>
      </c>
      <c r="F6" s="146" t="s">
        <v>457</v>
      </c>
    </row>
    <row r="7" spans="1:6" ht="15" thickTop="1" thickBot="1">
      <c r="A7" s="440"/>
      <c r="B7" s="441"/>
      <c r="C7" s="441"/>
      <c r="D7" s="441"/>
      <c r="E7" s="441"/>
      <c r="F7" s="442"/>
    </row>
    <row r="8" spans="1:6" s="141" customFormat="1" ht="15" thickTop="1" thickBot="1">
      <c r="A8" s="147"/>
      <c r="B8" s="148" t="s">
        <v>288</v>
      </c>
      <c r="C8" s="148"/>
      <c r="D8" s="148"/>
      <c r="E8" s="148"/>
      <c r="F8" s="148"/>
    </row>
    <row r="9" spans="1:6" s="141" customFormat="1" ht="69.599999999999994" thickTop="1">
      <c r="A9" s="149" t="s">
        <v>299</v>
      </c>
      <c r="B9" s="150" t="s">
        <v>289</v>
      </c>
      <c r="C9" s="151" t="s">
        <v>290</v>
      </c>
      <c r="D9" s="152">
        <v>4</v>
      </c>
      <c r="E9" s="307"/>
      <c r="F9" s="341">
        <f>D9*E9</f>
        <v>0</v>
      </c>
    </row>
    <row r="10" spans="1:6" s="141" customFormat="1" ht="27.6">
      <c r="A10" s="153" t="s">
        <v>300</v>
      </c>
      <c r="B10" s="154" t="s">
        <v>291</v>
      </c>
      <c r="C10" s="155" t="s">
        <v>290</v>
      </c>
      <c r="D10" s="156">
        <v>4</v>
      </c>
      <c r="E10" s="308"/>
      <c r="F10" s="342">
        <f t="shared" ref="F10:F13" si="0">D10*E10</f>
        <v>0</v>
      </c>
    </row>
    <row r="11" spans="1:6" s="141" customFormat="1" ht="27.6">
      <c r="A11" s="153" t="s">
        <v>301</v>
      </c>
      <c r="B11" s="154" t="s">
        <v>292</v>
      </c>
      <c r="C11" s="155" t="s">
        <v>159</v>
      </c>
      <c r="D11" s="156">
        <f>27+16</f>
        <v>43</v>
      </c>
      <c r="E11" s="308"/>
      <c r="F11" s="342">
        <f t="shared" si="0"/>
        <v>0</v>
      </c>
    </row>
    <row r="12" spans="1:6" s="141" customFormat="1" ht="55.2">
      <c r="A12" s="153" t="s">
        <v>302</v>
      </c>
      <c r="B12" s="154" t="s">
        <v>293</v>
      </c>
      <c r="C12" s="155" t="s">
        <v>290</v>
      </c>
      <c r="D12" s="156">
        <v>4</v>
      </c>
      <c r="E12" s="308"/>
      <c r="F12" s="342">
        <f t="shared" si="0"/>
        <v>0</v>
      </c>
    </row>
    <row r="13" spans="1:6" s="141" customFormat="1" ht="28.2" thickBot="1">
      <c r="A13" s="157" t="s">
        <v>303</v>
      </c>
      <c r="B13" s="158" t="s">
        <v>294</v>
      </c>
      <c r="C13" s="159" t="s">
        <v>295</v>
      </c>
      <c r="D13" s="160">
        <v>1</v>
      </c>
      <c r="E13" s="309"/>
      <c r="F13" s="343">
        <f t="shared" si="0"/>
        <v>0</v>
      </c>
    </row>
    <row r="14" spans="1:6" s="141" customFormat="1" ht="15" thickTop="1" thickBot="1">
      <c r="A14" s="161"/>
      <c r="B14" s="443" t="s">
        <v>296</v>
      </c>
      <c r="C14" s="444"/>
      <c r="D14" s="444"/>
      <c r="E14" s="445"/>
      <c r="F14" s="344">
        <f>SUM(F9:F13)</f>
        <v>0</v>
      </c>
    </row>
    <row r="15" spans="1:6" ht="13.8" thickTop="1"/>
  </sheetData>
  <sheetProtection password="EE42" sheet="1" objects="1" scenarios="1"/>
  <mergeCells count="5">
    <mergeCell ref="A7:F7"/>
    <mergeCell ref="B14:E14"/>
    <mergeCell ref="A2:F2"/>
    <mergeCell ref="A3:F3"/>
    <mergeCell ref="B5:F5"/>
  </mergeCells>
  <pageMargins left="0.70866141732283472" right="0.31496062992125984" top="0.35433070866141736" bottom="0.55118110236220474" header="0.31496062992125984" footer="0.31496062992125984"/>
  <pageSetup scale="94" orientation="portrait" horizontalDpi="4294967294" verticalDpi="4294967294" r:id="rId1"/>
  <headerFooter>
    <oddFooter>&amp;CСанација лифтова Л2, Л3 и Л4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Zeros="0" view="pageBreakPreview" topLeftCell="A43" zoomScaleNormal="100" zoomScaleSheetLayoutView="100" workbookViewId="0">
      <selection activeCell="B10" sqref="B10:F10"/>
    </sheetView>
  </sheetViews>
  <sheetFormatPr defaultRowHeight="13.2"/>
  <cols>
    <col min="1" max="1" width="9.109375" style="164"/>
    <col min="2" max="2" width="33.88671875" style="1" customWidth="1"/>
    <col min="3" max="3" width="6.33203125" style="1" customWidth="1"/>
    <col min="4" max="4" width="9.5546875" style="1" customWidth="1"/>
    <col min="5" max="5" width="16.44140625" style="1" customWidth="1"/>
    <col min="6" max="6" width="16" style="11" customWidth="1"/>
    <col min="7" max="7" width="9.109375" style="131"/>
    <col min="8" max="8" width="9.109375" style="166"/>
  </cols>
  <sheetData>
    <row r="1" spans="1:9">
      <c r="H1" s="165"/>
    </row>
    <row r="2" spans="1:9" ht="15.6">
      <c r="A2" s="410" t="s">
        <v>453</v>
      </c>
      <c r="B2" s="410"/>
      <c r="C2" s="410"/>
      <c r="D2" s="410"/>
      <c r="E2" s="410"/>
      <c r="F2" s="410"/>
    </row>
    <row r="3" spans="1:9" ht="32.25" customHeight="1">
      <c r="A3" s="421" t="s">
        <v>147</v>
      </c>
      <c r="B3" s="421"/>
      <c r="C3" s="421"/>
      <c r="D3" s="421"/>
      <c r="E3" s="421"/>
      <c r="F3" s="421"/>
    </row>
    <row r="4" spans="1:9" ht="18" thickBot="1">
      <c r="A4" s="446"/>
      <c r="B4" s="446"/>
      <c r="C4" s="446"/>
      <c r="D4" s="446"/>
      <c r="E4" s="446"/>
      <c r="F4" s="446"/>
    </row>
    <row r="5" spans="1:9" ht="15" thickTop="1" thickBot="1">
      <c r="A5" s="115" t="s">
        <v>330</v>
      </c>
      <c r="B5" s="418" t="s">
        <v>331</v>
      </c>
      <c r="C5" s="419"/>
      <c r="D5" s="419"/>
      <c r="E5" s="419"/>
      <c r="F5" s="420"/>
    </row>
    <row r="6" spans="1:9" ht="5.25" customHeight="1" thickTop="1" thickBot="1">
      <c r="I6" s="167"/>
    </row>
    <row r="7" spans="1:9" ht="27.6" thickTop="1" thickBot="1">
      <c r="A7" s="447" t="s">
        <v>0</v>
      </c>
      <c r="B7" s="416" t="s">
        <v>3</v>
      </c>
      <c r="C7" s="416" t="s">
        <v>9</v>
      </c>
      <c r="D7" s="5" t="s">
        <v>1</v>
      </c>
      <c r="E7" s="5" t="s">
        <v>459</v>
      </c>
      <c r="F7" s="168" t="s">
        <v>460</v>
      </c>
    </row>
    <row r="8" spans="1:9" s="4" customFormat="1" ht="14.4" thickTop="1" thickBot="1">
      <c r="A8" s="448"/>
      <c r="B8" s="449"/>
      <c r="C8" s="449"/>
      <c r="D8" s="2" t="s">
        <v>6</v>
      </c>
      <c r="E8" s="2" t="s">
        <v>7</v>
      </c>
      <c r="F8" s="169" t="s">
        <v>8</v>
      </c>
      <c r="G8" s="131"/>
      <c r="H8" s="170"/>
    </row>
    <row r="9" spans="1:9" s="4" customFormat="1" ht="14.4" thickTop="1" thickBot="1">
      <c r="A9" s="171"/>
      <c r="B9" s="8"/>
      <c r="C9" s="8"/>
      <c r="D9" s="9"/>
      <c r="E9" s="9"/>
      <c r="F9" s="172"/>
      <c r="G9" s="131"/>
      <c r="H9" s="170"/>
    </row>
    <row r="10" spans="1:9" s="4" customFormat="1" ht="14.4" thickTop="1" thickBot="1">
      <c r="A10" s="119" t="s">
        <v>332</v>
      </c>
      <c r="B10" s="411" t="s">
        <v>304</v>
      </c>
      <c r="C10" s="412"/>
      <c r="D10" s="412"/>
      <c r="E10" s="412"/>
      <c r="F10" s="413"/>
      <c r="G10" s="131"/>
      <c r="H10" s="170"/>
    </row>
    <row r="11" spans="1:9" ht="13.8" thickTop="1">
      <c r="A11" s="173"/>
      <c r="B11" s="125"/>
      <c r="C11" s="125"/>
      <c r="D11" s="125"/>
      <c r="E11" s="125"/>
      <c r="F11" s="49"/>
    </row>
    <row r="12" spans="1:9" s="179" customFormat="1" ht="41.25" customHeight="1">
      <c r="A12" s="174" t="s">
        <v>333</v>
      </c>
      <c r="B12" s="175" t="s">
        <v>305</v>
      </c>
      <c r="C12" s="176"/>
      <c r="D12" s="176"/>
      <c r="E12" s="310"/>
      <c r="F12" s="319"/>
      <c r="G12" s="177"/>
      <c r="H12" s="178"/>
    </row>
    <row r="13" spans="1:9" s="179" customFormat="1" ht="33.75" customHeight="1">
      <c r="A13" s="180"/>
      <c r="B13" s="181" t="s">
        <v>306</v>
      </c>
      <c r="C13" s="182"/>
      <c r="D13" s="182"/>
      <c r="E13" s="311"/>
      <c r="F13" s="320"/>
      <c r="G13" s="177"/>
      <c r="H13" s="178"/>
    </row>
    <row r="14" spans="1:9" s="179" customFormat="1" ht="20.25" customHeight="1">
      <c r="A14" s="180"/>
      <c r="B14" s="181" t="s">
        <v>307</v>
      </c>
      <c r="C14" s="182"/>
      <c r="D14" s="182"/>
      <c r="E14" s="311"/>
      <c r="F14" s="320"/>
      <c r="G14" s="177"/>
      <c r="H14" s="178"/>
    </row>
    <row r="15" spans="1:9" s="179" customFormat="1" ht="18.75" customHeight="1">
      <c r="A15" s="180"/>
      <c r="B15" s="183" t="s">
        <v>308</v>
      </c>
      <c r="C15" s="182"/>
      <c r="D15" s="182"/>
      <c r="E15" s="311"/>
      <c r="F15" s="320"/>
      <c r="G15" s="177"/>
      <c r="H15" s="178"/>
    </row>
    <row r="16" spans="1:9" s="179" customFormat="1" ht="19.5" customHeight="1">
      <c r="A16" s="180"/>
      <c r="B16" s="183" t="s">
        <v>309</v>
      </c>
      <c r="C16" s="182"/>
      <c r="D16" s="182"/>
      <c r="E16" s="311"/>
      <c r="F16" s="320"/>
      <c r="G16" s="177"/>
      <c r="H16" s="178"/>
    </row>
    <row r="17" spans="1:8" s="179" customFormat="1" ht="16.5" customHeight="1">
      <c r="A17" s="180"/>
      <c r="B17" s="183" t="s">
        <v>310</v>
      </c>
      <c r="C17" s="182"/>
      <c r="D17" s="182"/>
      <c r="E17" s="311"/>
      <c r="F17" s="320"/>
      <c r="G17" s="177"/>
      <c r="H17" s="178"/>
    </row>
    <row r="18" spans="1:8" s="179" customFormat="1" ht="18.75" customHeight="1">
      <c r="A18" s="180"/>
      <c r="B18" s="183" t="s">
        <v>311</v>
      </c>
      <c r="C18" s="182"/>
      <c r="D18" s="182"/>
      <c r="E18" s="311"/>
      <c r="F18" s="320"/>
      <c r="G18" s="177"/>
      <c r="H18" s="178"/>
    </row>
    <row r="19" spans="1:8" s="179" customFormat="1" ht="20.25" customHeight="1">
      <c r="A19" s="180"/>
      <c r="B19" s="184" t="s">
        <v>312</v>
      </c>
      <c r="C19" s="182"/>
      <c r="D19" s="182"/>
      <c r="E19" s="311"/>
      <c r="F19" s="320"/>
      <c r="G19" s="177"/>
      <c r="H19" s="178"/>
    </row>
    <row r="20" spans="1:8" s="179" customFormat="1" ht="19.5" customHeight="1">
      <c r="A20" s="180"/>
      <c r="B20" s="183" t="s">
        <v>313</v>
      </c>
      <c r="C20" s="182" t="s">
        <v>2</v>
      </c>
      <c r="D20" s="182">
        <v>1</v>
      </c>
      <c r="E20" s="311"/>
      <c r="F20" s="320">
        <f>D20*E20</f>
        <v>0</v>
      </c>
      <c r="G20" s="177"/>
      <c r="H20" s="1"/>
    </row>
    <row r="21" spans="1:8" ht="48" customHeight="1">
      <c r="A21" s="185" t="s">
        <v>334</v>
      </c>
      <c r="B21" s="175" t="s">
        <v>314</v>
      </c>
      <c r="C21" s="176"/>
      <c r="D21" s="186"/>
      <c r="E21" s="310"/>
      <c r="F21" s="319"/>
    </row>
    <row r="22" spans="1:8" s="179" customFormat="1" ht="30.75" customHeight="1">
      <c r="A22" s="180"/>
      <c r="B22" s="181" t="s">
        <v>306</v>
      </c>
      <c r="C22" s="182"/>
      <c r="D22" s="182"/>
      <c r="E22" s="311"/>
      <c r="F22" s="320"/>
      <c r="G22" s="177"/>
      <c r="H22" s="178"/>
    </row>
    <row r="23" spans="1:8" ht="21" customHeight="1">
      <c r="A23" s="187"/>
      <c r="B23" s="188" t="s">
        <v>315</v>
      </c>
      <c r="C23" s="182" t="s">
        <v>2</v>
      </c>
      <c r="D23" s="182">
        <v>1</v>
      </c>
      <c r="E23" s="311"/>
      <c r="F23" s="320">
        <f>D23*E23</f>
        <v>0</v>
      </c>
      <c r="G23" s="189"/>
      <c r="H23" s="190"/>
    </row>
    <row r="24" spans="1:8" ht="58.5" customHeight="1">
      <c r="A24" s="191" t="s">
        <v>335</v>
      </c>
      <c r="B24" s="192" t="s">
        <v>316</v>
      </c>
      <c r="C24" s="176"/>
      <c r="D24" s="176"/>
      <c r="E24" s="310"/>
      <c r="F24" s="319"/>
      <c r="G24" s="1"/>
    </row>
    <row r="25" spans="1:8" ht="30" customHeight="1">
      <c r="A25" s="180"/>
      <c r="B25" s="193" t="s">
        <v>317</v>
      </c>
      <c r="C25" s="194"/>
      <c r="D25" s="194"/>
      <c r="E25" s="312"/>
      <c r="F25" s="320"/>
      <c r="G25" s="1"/>
    </row>
    <row r="26" spans="1:8" ht="21.75" customHeight="1">
      <c r="A26" s="180"/>
      <c r="B26" s="195" t="s">
        <v>318</v>
      </c>
      <c r="C26" s="182" t="s">
        <v>2</v>
      </c>
      <c r="D26" s="182">
        <v>1</v>
      </c>
      <c r="E26" s="313"/>
      <c r="F26" s="320">
        <f>D26*E26</f>
        <v>0</v>
      </c>
      <c r="G26" s="1"/>
    </row>
    <row r="27" spans="1:8">
      <c r="A27" s="450" t="s">
        <v>319</v>
      </c>
      <c r="B27" s="451"/>
      <c r="C27" s="451"/>
      <c r="D27" s="451"/>
      <c r="E27" s="452"/>
      <c r="F27" s="337">
        <f>SUM(F20:F26)</f>
        <v>0</v>
      </c>
    </row>
    <row r="28" spans="1:8">
      <c r="A28" s="173"/>
      <c r="B28" s="125"/>
      <c r="C28" s="125"/>
      <c r="D28" s="125"/>
      <c r="E28" s="125"/>
      <c r="F28" s="306"/>
    </row>
    <row r="29" spans="1:8" ht="13.8" thickBot="1">
      <c r="A29" s="196"/>
      <c r="B29" s="197"/>
      <c r="C29" s="197"/>
      <c r="D29" s="197"/>
      <c r="E29" s="197"/>
      <c r="F29" s="348"/>
    </row>
    <row r="30" spans="1:8" ht="14.4" thickTop="1" thickBot="1">
      <c r="A30" s="119" t="s">
        <v>336</v>
      </c>
      <c r="B30" s="21" t="s">
        <v>320</v>
      </c>
      <c r="C30" s="22"/>
      <c r="D30" s="22"/>
      <c r="E30" s="22"/>
      <c r="F30" s="349"/>
    </row>
    <row r="31" spans="1:8" ht="34.5" customHeight="1" thickTop="1">
      <c r="A31" s="185" t="s">
        <v>341</v>
      </c>
      <c r="B31" s="198" t="s">
        <v>321</v>
      </c>
      <c r="C31" s="122" t="s">
        <v>322</v>
      </c>
      <c r="D31" s="199"/>
      <c r="E31" s="314"/>
      <c r="F31" s="322"/>
    </row>
    <row r="32" spans="1:8">
      <c r="A32" s="173"/>
      <c r="B32" s="200"/>
      <c r="C32" s="200"/>
      <c r="D32" s="200"/>
      <c r="E32" s="200"/>
      <c r="F32" s="306"/>
    </row>
    <row r="33" spans="1:6">
      <c r="A33" s="450" t="s">
        <v>323</v>
      </c>
      <c r="B33" s="451"/>
      <c r="C33" s="451"/>
      <c r="D33" s="451"/>
      <c r="E33" s="452"/>
      <c r="F33" s="337">
        <f>F31</f>
        <v>0</v>
      </c>
    </row>
    <row r="34" spans="1:6">
      <c r="A34" s="196"/>
      <c r="B34" s="197"/>
      <c r="C34" s="345"/>
      <c r="D34" s="197"/>
      <c r="E34" s="197"/>
      <c r="F34" s="348"/>
    </row>
    <row r="35" spans="1:6" ht="13.8" thickBot="1">
      <c r="A35" s="346"/>
      <c r="B35" s="347"/>
      <c r="C35" s="347"/>
      <c r="D35" s="347"/>
      <c r="E35" s="347"/>
      <c r="F35" s="350"/>
    </row>
    <row r="36" spans="1:6" ht="14.4" thickTop="1" thickBot="1">
      <c r="A36" s="119" t="s">
        <v>337</v>
      </c>
      <c r="B36" s="21" t="s">
        <v>324</v>
      </c>
      <c r="C36" s="22"/>
      <c r="D36" s="22"/>
      <c r="E36" s="22"/>
      <c r="F36" s="349"/>
    </row>
    <row r="37" spans="1:6" ht="82.5" customHeight="1" thickTop="1">
      <c r="A37" s="120" t="s">
        <v>338</v>
      </c>
      <c r="B37" s="201" t="s">
        <v>325</v>
      </c>
      <c r="C37" s="123" t="s">
        <v>322</v>
      </c>
      <c r="D37" s="123"/>
      <c r="E37" s="313"/>
      <c r="F37" s="322"/>
    </row>
    <row r="38" spans="1:6" ht="122.25" customHeight="1">
      <c r="A38" s="124" t="s">
        <v>339</v>
      </c>
      <c r="B38" s="201" t="s">
        <v>326</v>
      </c>
      <c r="C38" s="122" t="s">
        <v>322</v>
      </c>
      <c r="D38" s="122"/>
      <c r="E38" s="313"/>
      <c r="F38" s="322"/>
    </row>
    <row r="39" spans="1:6" ht="45" customHeight="1">
      <c r="A39" s="124" t="s">
        <v>340</v>
      </c>
      <c r="B39" s="121" t="s">
        <v>327</v>
      </c>
      <c r="C39" s="122" t="s">
        <v>322</v>
      </c>
      <c r="D39" s="122"/>
      <c r="E39" s="313"/>
      <c r="F39" s="322"/>
    </row>
    <row r="40" spans="1:6">
      <c r="A40" s="173"/>
      <c r="B40" s="125"/>
      <c r="C40" s="125"/>
      <c r="D40" s="125"/>
      <c r="E40" s="125"/>
      <c r="F40" s="351"/>
    </row>
    <row r="41" spans="1:6">
      <c r="A41" s="450" t="s">
        <v>328</v>
      </c>
      <c r="B41" s="451"/>
      <c r="C41" s="451"/>
      <c r="D41" s="451"/>
      <c r="E41" s="452"/>
      <c r="F41" s="337">
        <f>SUM(F37:F39)</f>
        <v>0</v>
      </c>
    </row>
    <row r="42" spans="1:6" ht="13.8" thickBot="1"/>
    <row r="43" spans="1:6" ht="16.8" thickTop="1" thickBot="1">
      <c r="A43" s="437" t="s">
        <v>342</v>
      </c>
      <c r="B43" s="438"/>
      <c r="C43" s="438"/>
      <c r="D43" s="438"/>
      <c r="E43" s="438"/>
      <c r="F43" s="439"/>
    </row>
    <row r="44" spans="1:6" ht="14.4" thickTop="1" thickBot="1"/>
    <row r="45" spans="1:6" ht="16.8" thickTop="1" thickBot="1">
      <c r="A45" s="202" t="str">
        <f>+A10</f>
        <v>4/1.01.00</v>
      </c>
      <c r="B45" s="110" t="str">
        <f>+B10</f>
        <v>ВЕНТИЛАЦИЈА</v>
      </c>
      <c r="C45" s="111"/>
      <c r="D45" s="111"/>
      <c r="E45" s="112"/>
      <c r="F45" s="333">
        <f>F27</f>
        <v>0</v>
      </c>
    </row>
    <row r="46" spans="1:6" ht="16.8" thickTop="1" thickBot="1">
      <c r="A46" s="202" t="str">
        <f>+A30</f>
        <v>4/1.02.00</v>
      </c>
      <c r="B46" s="110" t="str">
        <f>B30</f>
        <v>ПОДЕШАВАЊА, ИСПИТИВАЊА, МЕРЕЊА И БАЛАНСИРАЊА</v>
      </c>
      <c r="C46" s="111"/>
      <c r="D46" s="111"/>
      <c r="E46" s="112"/>
      <c r="F46" s="333">
        <f>F33</f>
        <v>0</v>
      </c>
    </row>
    <row r="47" spans="1:6" ht="16.8" thickTop="1" thickBot="1">
      <c r="A47" s="202" t="str">
        <f>+A36</f>
        <v>4/1.03.00</v>
      </c>
      <c r="B47" s="110" t="str">
        <f>B36</f>
        <v>ПРИПРЕМНИ И ЗАВРШНИ РАДОВИ</v>
      </c>
      <c r="C47" s="111"/>
      <c r="D47" s="111"/>
      <c r="E47" s="112"/>
      <c r="F47" s="333">
        <f>F41</f>
        <v>0</v>
      </c>
    </row>
    <row r="48" spans="1:6" ht="16.2" thickTop="1">
      <c r="A48" s="203"/>
      <c r="B48" s="129"/>
      <c r="C48" s="129"/>
      <c r="D48" s="129"/>
      <c r="E48" s="129"/>
      <c r="F48" s="352"/>
    </row>
    <row r="49" spans="1:9" ht="15.6">
      <c r="A49" s="203"/>
      <c r="B49" s="129"/>
      <c r="C49" s="129"/>
      <c r="D49" s="129"/>
      <c r="E49" s="129"/>
      <c r="F49" s="352"/>
    </row>
    <row r="50" spans="1:9" ht="13.8" thickBot="1">
      <c r="F50" s="334"/>
    </row>
    <row r="51" spans="1:9" s="140" customFormat="1" ht="16.8" thickTop="1" thickBot="1">
      <c r="A51" s="205"/>
      <c r="B51" s="426" t="s">
        <v>455</v>
      </c>
      <c r="C51" s="434"/>
      <c r="D51" s="434"/>
      <c r="E51" s="435"/>
      <c r="F51" s="335">
        <f>SUM(F45:F47)</f>
        <v>0</v>
      </c>
      <c r="G51" s="207"/>
      <c r="H51" s="208"/>
      <c r="I51" s="209"/>
    </row>
    <row r="52" spans="1:9" s="140" customFormat="1" ht="16.2" thickTop="1">
      <c r="A52" s="205"/>
      <c r="B52" s="11"/>
      <c r="C52" s="11"/>
      <c r="D52" s="206"/>
      <c r="E52" s="210"/>
      <c r="F52" s="211"/>
      <c r="G52" s="207"/>
      <c r="H52" s="208"/>
      <c r="I52" s="209"/>
    </row>
  </sheetData>
  <sheetProtection password="EE42" sheet="1" objects="1" scenarios="1"/>
  <mergeCells count="13">
    <mergeCell ref="B51:E51"/>
    <mergeCell ref="A27:E27"/>
    <mergeCell ref="A33:E33"/>
    <mergeCell ref="A41:E41"/>
    <mergeCell ref="A43:F43"/>
    <mergeCell ref="B10:F10"/>
    <mergeCell ref="A2:F2"/>
    <mergeCell ref="A4:F4"/>
    <mergeCell ref="B5:F5"/>
    <mergeCell ref="A3:F3"/>
    <mergeCell ref="A7:A8"/>
    <mergeCell ref="B7:B8"/>
    <mergeCell ref="C7:C8"/>
  </mergeCells>
  <pageMargins left="0.70866141732283472" right="0.51181102362204722" top="0.55118110236220474" bottom="0.55118110236220474" header="0.31496062992125984" footer="0.31496062992125984"/>
  <pageSetup orientation="portrait" horizontalDpi="4294967294" verticalDpi="4294967294" r:id="rId1"/>
  <headerFooter>
    <oddFooter>&amp;CСанација лифтова Л2, Л3 и Л4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"/>
  <sheetViews>
    <sheetView showZeros="0" view="pageBreakPreview" zoomScale="90" zoomScaleNormal="100" zoomScaleSheetLayoutView="90" workbookViewId="0">
      <selection activeCell="D125" sqref="D125"/>
    </sheetView>
  </sheetViews>
  <sheetFormatPr defaultRowHeight="13.2"/>
  <cols>
    <col min="1" max="1" width="13.44140625" customWidth="1"/>
    <col min="2" max="2" width="39.5546875" customWidth="1"/>
    <col min="3" max="3" width="13.6640625" style="247" customWidth="1"/>
    <col min="4" max="4" width="11.109375" customWidth="1"/>
    <col min="5" max="5" width="15" style="179" customWidth="1"/>
    <col min="6" max="6" width="15.6640625" customWidth="1"/>
  </cols>
  <sheetData>
    <row r="1" spans="1:6" ht="7.5" customHeight="1"/>
    <row r="2" spans="1:6" ht="15.6">
      <c r="A2" s="410" t="s">
        <v>453</v>
      </c>
      <c r="B2" s="410"/>
      <c r="C2" s="410"/>
      <c r="D2" s="410"/>
      <c r="E2" s="410"/>
      <c r="F2" s="410"/>
    </row>
    <row r="3" spans="1:6" ht="39.75" customHeight="1">
      <c r="A3" s="421" t="s">
        <v>462</v>
      </c>
      <c r="B3" s="421"/>
      <c r="C3" s="421"/>
      <c r="D3" s="421"/>
      <c r="E3" s="421"/>
      <c r="F3" s="421"/>
    </row>
    <row r="4" spans="1:6" ht="15.6">
      <c r="A4" s="240"/>
      <c r="B4" s="240"/>
      <c r="C4" s="240"/>
      <c r="D4" s="240"/>
      <c r="E4" s="240"/>
      <c r="F4" s="240"/>
    </row>
    <row r="5" spans="1:6" ht="15.6">
      <c r="A5" s="240"/>
      <c r="B5" s="240"/>
      <c r="C5" s="240"/>
      <c r="D5" s="240"/>
      <c r="E5" s="240"/>
      <c r="F5" s="240"/>
    </row>
    <row r="6" spans="1:6" ht="16.2" thickBot="1">
      <c r="A6" s="218"/>
      <c r="B6" s="453" t="s">
        <v>343</v>
      </c>
      <c r="C6" s="453"/>
      <c r="D6" s="453"/>
      <c r="E6" s="218"/>
      <c r="F6" s="218"/>
    </row>
    <row r="7" spans="1:6" ht="31.2" thickTop="1" thickBot="1">
      <c r="A7" s="454" t="s">
        <v>0</v>
      </c>
      <c r="B7" s="456" t="s">
        <v>3</v>
      </c>
      <c r="C7" s="458" t="s">
        <v>9</v>
      </c>
      <c r="D7" s="219" t="s">
        <v>1</v>
      </c>
      <c r="E7" s="219" t="s">
        <v>459</v>
      </c>
      <c r="F7" s="220" t="s">
        <v>460</v>
      </c>
    </row>
    <row r="8" spans="1:6" ht="16.5" customHeight="1" thickTop="1" thickBot="1">
      <c r="A8" s="455"/>
      <c r="B8" s="457"/>
      <c r="C8" s="459"/>
      <c r="D8" s="221" t="s">
        <v>6</v>
      </c>
      <c r="E8" s="221" t="s">
        <v>7</v>
      </c>
      <c r="F8" s="222" t="s">
        <v>8</v>
      </c>
    </row>
    <row r="9" spans="1:6" ht="14.4" thickTop="1" thickBot="1">
      <c r="A9" s="223"/>
      <c r="B9" s="223"/>
      <c r="C9" s="224"/>
      <c r="D9" s="223"/>
      <c r="E9" s="223"/>
      <c r="F9" s="223"/>
    </row>
    <row r="10" spans="1:6" ht="16.2" thickBot="1">
      <c r="A10" s="225" t="s">
        <v>439</v>
      </c>
      <c r="B10" s="460" t="s">
        <v>344</v>
      </c>
      <c r="C10" s="461"/>
      <c r="D10" s="461"/>
      <c r="E10" s="461"/>
      <c r="F10" s="462"/>
    </row>
    <row r="11" spans="1:6" ht="54" customHeight="1" thickTop="1">
      <c r="A11" s="353" t="s">
        <v>440</v>
      </c>
      <c r="B11" s="226" t="s">
        <v>345</v>
      </c>
      <c r="C11" s="355"/>
      <c r="D11" s="357"/>
      <c r="E11" s="358"/>
      <c r="F11" s="378"/>
    </row>
    <row r="12" spans="1:6" ht="50.25" customHeight="1">
      <c r="A12" s="354"/>
      <c r="B12" s="227" t="s">
        <v>346</v>
      </c>
      <c r="C12" s="356"/>
      <c r="D12" s="359"/>
      <c r="E12" s="360"/>
      <c r="F12" s="379"/>
    </row>
    <row r="13" spans="1:6" ht="35.25" customHeight="1">
      <c r="A13" s="354"/>
      <c r="B13" s="227" t="s">
        <v>347</v>
      </c>
      <c r="C13" s="356"/>
      <c r="D13" s="359"/>
      <c r="E13" s="360"/>
      <c r="F13" s="379"/>
    </row>
    <row r="14" spans="1:6" ht="30" customHeight="1">
      <c r="A14" s="354"/>
      <c r="B14" s="227" t="s">
        <v>348</v>
      </c>
      <c r="C14" s="356"/>
      <c r="D14" s="359"/>
      <c r="E14" s="360"/>
      <c r="F14" s="379"/>
    </row>
    <row r="15" spans="1:6" ht="52.5" customHeight="1">
      <c r="A15" s="354"/>
      <c r="B15" s="227" t="s">
        <v>349</v>
      </c>
      <c r="C15" s="356"/>
      <c r="D15" s="359"/>
      <c r="E15" s="360"/>
      <c r="F15" s="379"/>
    </row>
    <row r="16" spans="1:6" ht="27.75" customHeight="1">
      <c r="A16" s="354"/>
      <c r="B16" s="227" t="s">
        <v>350</v>
      </c>
      <c r="C16" s="356"/>
      <c r="D16" s="359"/>
      <c r="E16" s="360"/>
      <c r="F16" s="379"/>
    </row>
    <row r="17" spans="1:6" ht="21" customHeight="1">
      <c r="A17" s="354"/>
      <c r="B17" s="227" t="s">
        <v>351</v>
      </c>
      <c r="C17" s="356"/>
      <c r="D17" s="359"/>
      <c r="E17" s="360"/>
      <c r="F17" s="379"/>
    </row>
    <row r="18" spans="1:6" ht="23.25" customHeight="1">
      <c r="A18" s="354"/>
      <c r="B18" s="227" t="s">
        <v>352</v>
      </c>
      <c r="C18" s="356"/>
      <c r="D18" s="359"/>
      <c r="E18" s="360"/>
      <c r="F18" s="379"/>
    </row>
    <row r="19" spans="1:6" ht="34.5" customHeight="1">
      <c r="A19" s="354"/>
      <c r="B19" s="227" t="s">
        <v>353</v>
      </c>
      <c r="C19" s="356"/>
      <c r="D19" s="359"/>
      <c r="E19" s="360"/>
      <c r="F19" s="379"/>
    </row>
    <row r="20" spans="1:6" ht="34.5" customHeight="1">
      <c r="A20" s="354"/>
      <c r="B20" s="227" t="s">
        <v>354</v>
      </c>
      <c r="C20" s="356"/>
      <c r="D20" s="359"/>
      <c r="E20" s="360"/>
      <c r="F20" s="379"/>
    </row>
    <row r="21" spans="1:6" ht="96" customHeight="1">
      <c r="A21" s="354"/>
      <c r="B21" s="227" t="s">
        <v>355</v>
      </c>
      <c r="C21" s="356"/>
      <c r="D21" s="359"/>
      <c r="E21" s="360"/>
      <c r="F21" s="379"/>
    </row>
    <row r="22" spans="1:6" ht="21" customHeight="1">
      <c r="A22" s="354"/>
      <c r="B22" s="227" t="s">
        <v>356</v>
      </c>
      <c r="C22" s="356"/>
      <c r="D22" s="359"/>
      <c r="E22" s="360"/>
      <c r="F22" s="379"/>
    </row>
    <row r="23" spans="1:6" ht="33.75" customHeight="1">
      <c r="A23" s="354"/>
      <c r="B23" s="227" t="s">
        <v>357</v>
      </c>
      <c r="C23" s="356"/>
      <c r="D23" s="359"/>
      <c r="E23" s="360"/>
      <c r="F23" s="379"/>
    </row>
    <row r="24" spans="1:6" ht="43.5" customHeight="1">
      <c r="A24" s="361"/>
      <c r="B24" s="362" t="s">
        <v>358</v>
      </c>
      <c r="C24" s="363"/>
      <c r="D24" s="364"/>
      <c r="E24" s="365"/>
      <c r="F24" s="380"/>
    </row>
    <row r="25" spans="1:6" ht="102.75" customHeight="1">
      <c r="A25" s="354"/>
      <c r="B25" s="227" t="s">
        <v>359</v>
      </c>
      <c r="C25" s="356"/>
      <c r="D25" s="359"/>
      <c r="E25" s="360"/>
      <c r="F25" s="379"/>
    </row>
    <row r="26" spans="1:6" ht="114" customHeight="1">
      <c r="A26" s="354"/>
      <c r="B26" s="227" t="s">
        <v>360</v>
      </c>
      <c r="C26" s="356"/>
      <c r="D26" s="359"/>
      <c r="E26" s="360"/>
      <c r="F26" s="379"/>
    </row>
    <row r="27" spans="1:6" ht="12.75" customHeight="1">
      <c r="A27" s="354"/>
      <c r="B27" s="228"/>
      <c r="C27" s="356"/>
      <c r="D27" s="359"/>
      <c r="E27" s="360"/>
      <c r="F27" s="379"/>
    </row>
    <row r="28" spans="1:6" ht="41.25" customHeight="1">
      <c r="A28" s="354"/>
      <c r="B28" s="227" t="s">
        <v>361</v>
      </c>
      <c r="C28" s="356"/>
      <c r="D28" s="359"/>
      <c r="E28" s="360"/>
      <c r="F28" s="379"/>
    </row>
    <row r="29" spans="1:6" ht="37.5" customHeight="1">
      <c r="A29" s="354"/>
      <c r="B29" s="227" t="s">
        <v>362</v>
      </c>
      <c r="C29" s="356"/>
      <c r="D29" s="359"/>
      <c r="E29" s="360"/>
      <c r="F29" s="379"/>
    </row>
    <row r="30" spans="1:6" ht="47.25" customHeight="1">
      <c r="A30" s="354"/>
      <c r="B30" s="227" t="s">
        <v>363</v>
      </c>
      <c r="C30" s="356"/>
      <c r="D30" s="359"/>
      <c r="E30" s="360"/>
      <c r="F30" s="379"/>
    </row>
    <row r="31" spans="1:6" ht="44.25" customHeight="1">
      <c r="A31" s="354"/>
      <c r="B31" s="227" t="s">
        <v>364</v>
      </c>
      <c r="C31" s="356"/>
      <c r="D31" s="359"/>
      <c r="E31" s="360"/>
      <c r="F31" s="379"/>
    </row>
    <row r="32" spans="1:6" ht="98.25" customHeight="1">
      <c r="A32" s="354"/>
      <c r="B32" s="227" t="s">
        <v>365</v>
      </c>
      <c r="C32" s="356"/>
      <c r="D32" s="359"/>
      <c r="E32" s="360"/>
      <c r="F32" s="379"/>
    </row>
    <row r="33" spans="1:6" ht="30" customHeight="1">
      <c r="A33" s="354"/>
      <c r="B33" s="227" t="s">
        <v>366</v>
      </c>
      <c r="C33" s="356"/>
      <c r="D33" s="359"/>
      <c r="E33" s="360"/>
      <c r="F33" s="379"/>
    </row>
    <row r="34" spans="1:6" ht="75" customHeight="1">
      <c r="A34" s="354"/>
      <c r="B34" s="227" t="s">
        <v>367</v>
      </c>
      <c r="C34" s="356"/>
      <c r="D34" s="359"/>
      <c r="E34" s="360"/>
      <c r="F34" s="379"/>
    </row>
    <row r="35" spans="1:6" ht="20.25" customHeight="1">
      <c r="A35" s="354"/>
      <c r="B35" s="227" t="s">
        <v>368</v>
      </c>
      <c r="C35" s="356"/>
      <c r="D35" s="359"/>
      <c r="E35" s="360"/>
      <c r="F35" s="379"/>
    </row>
    <row r="36" spans="1:6" ht="118.5" customHeight="1">
      <c r="A36" s="361"/>
      <c r="B36" s="362" t="s">
        <v>369</v>
      </c>
      <c r="C36" s="363"/>
      <c r="D36" s="364"/>
      <c r="E36" s="365"/>
      <c r="F36" s="380"/>
    </row>
    <row r="37" spans="1:6" ht="105" customHeight="1">
      <c r="A37" s="354"/>
      <c r="B37" s="227" t="s">
        <v>370</v>
      </c>
      <c r="C37" s="356"/>
      <c r="D37" s="359"/>
      <c r="E37" s="360"/>
      <c r="F37" s="379"/>
    </row>
    <row r="38" spans="1:6" ht="77.25" customHeight="1">
      <c r="A38" s="354"/>
      <c r="B38" s="227" t="s">
        <v>371</v>
      </c>
      <c r="C38" s="356"/>
      <c r="D38" s="359"/>
      <c r="E38" s="360"/>
      <c r="F38" s="379"/>
    </row>
    <row r="39" spans="1:6" ht="63" customHeight="1">
      <c r="A39" s="354"/>
      <c r="B39" s="227" t="s">
        <v>372</v>
      </c>
      <c r="C39" s="356"/>
      <c r="D39" s="359"/>
      <c r="E39" s="360"/>
      <c r="F39" s="379"/>
    </row>
    <row r="40" spans="1:6" ht="131.25" customHeight="1">
      <c r="A40" s="354"/>
      <c r="B40" s="227" t="s">
        <v>373</v>
      </c>
      <c r="C40" s="356"/>
      <c r="D40" s="359"/>
      <c r="E40" s="360"/>
      <c r="F40" s="379"/>
    </row>
    <row r="41" spans="1:6" ht="95.25" customHeight="1">
      <c r="A41" s="354"/>
      <c r="B41" s="227" t="s">
        <v>374</v>
      </c>
      <c r="C41" s="356"/>
      <c r="D41" s="359"/>
      <c r="E41" s="360"/>
      <c r="F41" s="379"/>
    </row>
    <row r="42" spans="1:6" ht="50.25" customHeight="1">
      <c r="A42" s="354"/>
      <c r="B42" s="227" t="s">
        <v>375</v>
      </c>
      <c r="C42" s="356"/>
      <c r="D42" s="359"/>
      <c r="E42" s="360"/>
      <c r="F42" s="379"/>
    </row>
    <row r="43" spans="1:6" ht="52.5" customHeight="1">
      <c r="A43" s="354"/>
      <c r="B43" s="227" t="s">
        <v>376</v>
      </c>
      <c r="C43" s="356"/>
      <c r="D43" s="359"/>
      <c r="E43" s="360"/>
      <c r="F43" s="379"/>
    </row>
    <row r="44" spans="1:6" ht="128.25" customHeight="1">
      <c r="A44" s="354"/>
      <c r="B44" s="227" t="s">
        <v>377</v>
      </c>
      <c r="C44" s="356"/>
      <c r="D44" s="359"/>
      <c r="E44" s="360"/>
      <c r="F44" s="379"/>
    </row>
    <row r="45" spans="1:6" ht="66" customHeight="1">
      <c r="A45" s="361"/>
      <c r="B45" s="362" t="s">
        <v>378</v>
      </c>
      <c r="C45" s="363"/>
      <c r="D45" s="364"/>
      <c r="E45" s="365"/>
      <c r="F45" s="380"/>
    </row>
    <row r="46" spans="1:6" ht="66" customHeight="1">
      <c r="A46" s="354"/>
      <c r="B46" s="227" t="s">
        <v>379</v>
      </c>
      <c r="C46" s="356"/>
      <c r="D46" s="359"/>
      <c r="E46" s="360"/>
      <c r="F46" s="379"/>
    </row>
    <row r="47" spans="1:6" ht="63" customHeight="1">
      <c r="A47" s="354"/>
      <c r="B47" s="227" t="s">
        <v>380</v>
      </c>
      <c r="C47" s="356"/>
      <c r="D47" s="359"/>
      <c r="E47" s="360"/>
      <c r="F47" s="379"/>
    </row>
    <row r="48" spans="1:6" ht="41.25" customHeight="1">
      <c r="A48" s="354"/>
      <c r="B48" s="227" t="s">
        <v>381</v>
      </c>
      <c r="C48" s="356"/>
      <c r="D48" s="359"/>
      <c r="E48" s="360"/>
      <c r="F48" s="379"/>
    </row>
    <row r="49" spans="1:6" ht="31.5" customHeight="1">
      <c r="A49" s="354"/>
      <c r="B49" s="227" t="s">
        <v>382</v>
      </c>
      <c r="C49" s="356"/>
      <c r="D49" s="359"/>
      <c r="E49" s="360"/>
      <c r="F49" s="379"/>
    </row>
    <row r="50" spans="1:6" ht="41.25" customHeight="1">
      <c r="A50" s="354"/>
      <c r="B50" s="227" t="s">
        <v>383</v>
      </c>
      <c r="C50" s="356"/>
      <c r="D50" s="359"/>
      <c r="E50" s="360"/>
      <c r="F50" s="379"/>
    </row>
    <row r="51" spans="1:6" ht="64.5" customHeight="1">
      <c r="A51" s="354"/>
      <c r="B51" s="227" t="s">
        <v>384</v>
      </c>
      <c r="C51" s="356"/>
      <c r="D51" s="359"/>
      <c r="E51" s="360"/>
      <c r="F51" s="379"/>
    </row>
    <row r="52" spans="1:6" ht="77.25" customHeight="1">
      <c r="A52" s="354"/>
      <c r="B52" s="227" t="s">
        <v>385</v>
      </c>
      <c r="C52" s="356"/>
      <c r="D52" s="359"/>
      <c r="E52" s="360"/>
      <c r="F52" s="379"/>
    </row>
    <row r="53" spans="1:6" ht="78.75" customHeight="1">
      <c r="A53" s="354"/>
      <c r="B53" s="227" t="s">
        <v>386</v>
      </c>
      <c r="C53" s="356"/>
      <c r="D53" s="359"/>
      <c r="E53" s="360"/>
      <c r="F53" s="379"/>
    </row>
    <row r="54" spans="1:6" ht="127.5" customHeight="1">
      <c r="A54" s="354"/>
      <c r="B54" s="227" t="s">
        <v>387</v>
      </c>
      <c r="C54" s="356"/>
      <c r="D54" s="359"/>
      <c r="E54" s="360"/>
      <c r="F54" s="379"/>
    </row>
    <row r="55" spans="1:6" ht="96.75" customHeight="1">
      <c r="A55" s="361"/>
      <c r="B55" s="362" t="s">
        <v>388</v>
      </c>
      <c r="C55" s="363"/>
      <c r="D55" s="364"/>
      <c r="E55" s="365"/>
      <c r="F55" s="380"/>
    </row>
    <row r="56" spans="1:6" ht="258.75" customHeight="1" thickBot="1">
      <c r="A56" s="229"/>
      <c r="B56" s="230" t="s">
        <v>389</v>
      </c>
      <c r="C56" s="231" t="s">
        <v>390</v>
      </c>
      <c r="D56" s="232">
        <v>1</v>
      </c>
      <c r="E56" s="315">
        <v>0</v>
      </c>
      <c r="F56" s="381">
        <f>D56*E56</f>
        <v>0</v>
      </c>
    </row>
    <row r="57" spans="1:6" ht="23.25" customHeight="1" thickTop="1" thickBot="1">
      <c r="A57" s="233"/>
      <c r="B57" s="234"/>
      <c r="C57" s="235"/>
      <c r="D57" s="236"/>
      <c r="E57" s="382" t="s">
        <v>391</v>
      </c>
      <c r="F57" s="383">
        <f>F56</f>
        <v>0</v>
      </c>
    </row>
    <row r="58" spans="1:6" ht="23.25" customHeight="1" thickTop="1">
      <c r="A58" s="237"/>
      <c r="B58" s="237"/>
      <c r="C58" s="237"/>
      <c r="D58" s="237"/>
      <c r="E58" s="238"/>
      <c r="F58" s="239"/>
    </row>
    <row r="59" spans="1:6" ht="23.25" customHeight="1">
      <c r="A59" s="463"/>
      <c r="B59" s="465" t="s">
        <v>392</v>
      </c>
      <c r="C59" s="465"/>
      <c r="D59" s="465"/>
      <c r="E59" s="463"/>
      <c r="F59" s="463"/>
    </row>
    <row r="60" spans="1:6" ht="13.8" thickBot="1">
      <c r="A60" s="464"/>
      <c r="B60" s="466"/>
      <c r="C60" s="466"/>
      <c r="D60" s="466"/>
      <c r="E60" s="464"/>
      <c r="F60" s="464"/>
    </row>
    <row r="61" spans="1:6" ht="31.2" thickTop="1" thickBot="1">
      <c r="A61" s="454" t="s">
        <v>0</v>
      </c>
      <c r="B61" s="456" t="s">
        <v>3</v>
      </c>
      <c r="C61" s="456" t="s">
        <v>9</v>
      </c>
      <c r="D61" s="219" t="s">
        <v>1</v>
      </c>
      <c r="E61" s="219" t="s">
        <v>4</v>
      </c>
      <c r="F61" s="220" t="s">
        <v>5</v>
      </c>
    </row>
    <row r="62" spans="1:6" ht="16.2" thickTop="1" thickBot="1">
      <c r="A62" s="455"/>
      <c r="B62" s="457"/>
      <c r="C62" s="457"/>
      <c r="D62" s="221" t="s">
        <v>6</v>
      </c>
      <c r="E62" s="221" t="s">
        <v>7</v>
      </c>
      <c r="F62" s="222" t="s">
        <v>8</v>
      </c>
    </row>
    <row r="63" spans="1:6" ht="20.25" customHeight="1" thickTop="1" thickBot="1">
      <c r="A63" s="223"/>
      <c r="B63" s="223"/>
      <c r="C63" s="223"/>
      <c r="D63" s="223"/>
      <c r="E63" s="223"/>
      <c r="F63" s="223"/>
    </row>
    <row r="64" spans="1:6" ht="15.6">
      <c r="A64" s="240" t="s">
        <v>449</v>
      </c>
      <c r="B64" s="467" t="s">
        <v>344</v>
      </c>
      <c r="C64" s="468"/>
      <c r="D64" s="468"/>
      <c r="E64" s="468"/>
      <c r="F64" s="469"/>
    </row>
    <row r="65" spans="1:6" ht="16.2" thickBot="1">
      <c r="A65" s="245"/>
      <c r="B65" s="470"/>
      <c r="C65" s="471"/>
      <c r="D65" s="471"/>
      <c r="E65" s="471"/>
      <c r="F65" s="472"/>
    </row>
    <row r="66" spans="1:6" ht="45.6" thickTop="1">
      <c r="A66" s="241" t="s">
        <v>450</v>
      </c>
      <c r="B66" s="227" t="s">
        <v>393</v>
      </c>
      <c r="C66" s="366"/>
      <c r="D66" s="366"/>
      <c r="E66" s="370">
        <v>0</v>
      </c>
      <c r="F66" s="384">
        <f>D66*E66</f>
        <v>0</v>
      </c>
    </row>
    <row r="67" spans="1:6" ht="45">
      <c r="A67" s="242"/>
      <c r="B67" s="227" t="s">
        <v>394</v>
      </c>
      <c r="C67" s="369"/>
      <c r="D67" s="369"/>
      <c r="E67" s="371"/>
      <c r="F67" s="385"/>
    </row>
    <row r="68" spans="1:6" ht="36" customHeight="1">
      <c r="A68" s="242"/>
      <c r="B68" s="227" t="s">
        <v>347</v>
      </c>
      <c r="C68" s="369"/>
      <c r="D68" s="369"/>
      <c r="E68" s="371"/>
      <c r="F68" s="385"/>
    </row>
    <row r="69" spans="1:6" ht="30">
      <c r="A69" s="242"/>
      <c r="B69" s="227" t="s">
        <v>348</v>
      </c>
      <c r="C69" s="369"/>
      <c r="D69" s="369"/>
      <c r="E69" s="371"/>
      <c r="F69" s="385"/>
    </row>
    <row r="70" spans="1:6" ht="45">
      <c r="A70" s="242"/>
      <c r="B70" s="227" t="s">
        <v>349</v>
      </c>
      <c r="C70" s="369"/>
      <c r="D70" s="369"/>
      <c r="E70" s="371"/>
      <c r="F70" s="385"/>
    </row>
    <row r="71" spans="1:6" ht="18" customHeight="1">
      <c r="A71" s="242"/>
      <c r="B71" s="227" t="s">
        <v>395</v>
      </c>
      <c r="C71" s="369"/>
      <c r="D71" s="369"/>
      <c r="E71" s="371"/>
      <c r="F71" s="385"/>
    </row>
    <row r="72" spans="1:6" ht="18" customHeight="1">
      <c r="A72" s="242"/>
      <c r="B72" s="227" t="s">
        <v>396</v>
      </c>
      <c r="C72" s="369"/>
      <c r="D72" s="369"/>
      <c r="E72" s="371"/>
      <c r="F72" s="385"/>
    </row>
    <row r="73" spans="1:6" ht="15" customHeight="1">
      <c r="A73" s="242"/>
      <c r="B73" s="227" t="s">
        <v>352</v>
      </c>
      <c r="C73" s="369"/>
      <c r="D73" s="369"/>
      <c r="E73" s="371"/>
      <c r="F73" s="385"/>
    </row>
    <row r="74" spans="1:6" ht="18" customHeight="1">
      <c r="A74" s="242"/>
      <c r="B74" s="227" t="s">
        <v>353</v>
      </c>
      <c r="C74" s="369"/>
      <c r="D74" s="369"/>
      <c r="E74" s="371"/>
      <c r="F74" s="385"/>
    </row>
    <row r="75" spans="1:6" ht="34.5" customHeight="1">
      <c r="A75" s="374"/>
      <c r="B75" s="362" t="s">
        <v>354</v>
      </c>
      <c r="C75" s="375"/>
      <c r="D75" s="375"/>
      <c r="E75" s="376"/>
      <c r="F75" s="386"/>
    </row>
    <row r="76" spans="1:6" ht="93" customHeight="1">
      <c r="A76" s="242"/>
      <c r="B76" s="227" t="s">
        <v>355</v>
      </c>
      <c r="C76" s="369"/>
      <c r="D76" s="369"/>
      <c r="E76" s="371"/>
      <c r="F76" s="385"/>
    </row>
    <row r="77" spans="1:6" ht="15" customHeight="1">
      <c r="A77" s="242"/>
      <c r="B77" s="227" t="s">
        <v>356</v>
      </c>
      <c r="C77" s="369"/>
      <c r="D77" s="369"/>
      <c r="E77" s="371"/>
      <c r="F77" s="385"/>
    </row>
    <row r="78" spans="1:6" ht="30">
      <c r="A78" s="242"/>
      <c r="B78" s="227" t="s">
        <v>357</v>
      </c>
      <c r="C78" s="369"/>
      <c r="D78" s="369"/>
      <c r="E78" s="371"/>
      <c r="F78" s="385"/>
    </row>
    <row r="79" spans="1:6" ht="30">
      <c r="A79" s="242"/>
      <c r="B79" s="227" t="s">
        <v>358</v>
      </c>
      <c r="C79" s="369"/>
      <c r="D79" s="369"/>
      <c r="E79" s="371"/>
      <c r="F79" s="385"/>
    </row>
    <row r="80" spans="1:6" ht="90">
      <c r="A80" s="242"/>
      <c r="B80" s="227" t="s">
        <v>359</v>
      </c>
      <c r="C80" s="369"/>
      <c r="D80" s="369"/>
      <c r="E80" s="371"/>
      <c r="F80" s="385"/>
    </row>
    <row r="81" spans="1:6" ht="255">
      <c r="A81" s="242"/>
      <c r="B81" s="227" t="s">
        <v>397</v>
      </c>
      <c r="C81" s="369"/>
      <c r="D81" s="369"/>
      <c r="E81" s="371"/>
      <c r="F81" s="385"/>
    </row>
    <row r="82" spans="1:6" ht="30">
      <c r="A82" s="242"/>
      <c r="B82" s="227" t="s">
        <v>361</v>
      </c>
      <c r="C82" s="369"/>
      <c r="D82" s="369"/>
      <c r="E82" s="371"/>
      <c r="F82" s="385"/>
    </row>
    <row r="83" spans="1:6" ht="30">
      <c r="A83" s="242"/>
      <c r="B83" s="227" t="s">
        <v>362</v>
      </c>
      <c r="C83" s="369"/>
      <c r="D83" s="369"/>
      <c r="E83" s="371"/>
      <c r="F83" s="385"/>
    </row>
    <row r="84" spans="1:6" ht="45">
      <c r="A84" s="242"/>
      <c r="B84" s="227" t="s">
        <v>363</v>
      </c>
      <c r="C84" s="369"/>
      <c r="D84" s="369"/>
      <c r="E84" s="371"/>
      <c r="F84" s="385"/>
    </row>
    <row r="85" spans="1:6" ht="30">
      <c r="A85" s="242"/>
      <c r="B85" s="227" t="s">
        <v>364</v>
      </c>
      <c r="C85" s="369"/>
      <c r="D85" s="369"/>
      <c r="E85" s="371"/>
      <c r="F85" s="385"/>
    </row>
    <row r="86" spans="1:6" ht="90">
      <c r="A86" s="242"/>
      <c r="B86" s="227" t="s">
        <v>398</v>
      </c>
      <c r="C86" s="369"/>
      <c r="D86" s="369"/>
      <c r="E86" s="371"/>
      <c r="F86" s="385"/>
    </row>
    <row r="87" spans="1:6" ht="15" customHeight="1">
      <c r="A87" s="242"/>
      <c r="B87" s="227" t="s">
        <v>366</v>
      </c>
      <c r="C87" s="369"/>
      <c r="D87" s="369"/>
      <c r="E87" s="371"/>
      <c r="F87" s="385"/>
    </row>
    <row r="88" spans="1:6" ht="60">
      <c r="A88" s="242"/>
      <c r="B88" s="227" t="s">
        <v>367</v>
      </c>
      <c r="C88" s="369"/>
      <c r="D88" s="369"/>
      <c r="E88" s="371"/>
      <c r="F88" s="385"/>
    </row>
    <row r="89" spans="1:6" ht="15" customHeight="1">
      <c r="A89" s="374"/>
      <c r="B89" s="362" t="s">
        <v>368</v>
      </c>
      <c r="C89" s="375"/>
      <c r="D89" s="375"/>
      <c r="E89" s="376"/>
      <c r="F89" s="386"/>
    </row>
    <row r="90" spans="1:6" ht="105">
      <c r="A90" s="242"/>
      <c r="B90" s="227" t="s">
        <v>399</v>
      </c>
      <c r="C90" s="369"/>
      <c r="D90" s="369"/>
      <c r="E90" s="371"/>
      <c r="F90" s="385"/>
    </row>
    <row r="91" spans="1:6" ht="90">
      <c r="A91" s="242"/>
      <c r="B91" s="227" t="s">
        <v>400</v>
      </c>
      <c r="C91" s="369"/>
      <c r="D91" s="369"/>
      <c r="E91" s="371"/>
      <c r="F91" s="385"/>
    </row>
    <row r="92" spans="1:6" ht="65.25" customHeight="1">
      <c r="A92" s="242"/>
      <c r="B92" s="227" t="s">
        <v>401</v>
      </c>
      <c r="C92" s="369"/>
      <c r="D92" s="369"/>
      <c r="E92" s="371"/>
      <c r="F92" s="385"/>
    </row>
    <row r="93" spans="1:6" ht="45">
      <c r="A93" s="242"/>
      <c r="B93" s="227" t="s">
        <v>372</v>
      </c>
      <c r="C93" s="369"/>
      <c r="D93" s="369"/>
      <c r="E93" s="371"/>
      <c r="F93" s="385"/>
    </row>
    <row r="94" spans="1:6" ht="120">
      <c r="A94" s="242"/>
      <c r="B94" s="227" t="s">
        <v>373</v>
      </c>
      <c r="C94" s="369"/>
      <c r="D94" s="369"/>
      <c r="E94" s="371"/>
      <c r="F94" s="385"/>
    </row>
    <row r="95" spans="1:6" ht="90">
      <c r="A95" s="242"/>
      <c r="B95" s="227" t="s">
        <v>374</v>
      </c>
      <c r="C95" s="369"/>
      <c r="D95" s="369"/>
      <c r="E95" s="371"/>
      <c r="F95" s="385"/>
    </row>
    <row r="96" spans="1:6" ht="45">
      <c r="A96" s="242"/>
      <c r="B96" s="227" t="s">
        <v>375</v>
      </c>
      <c r="C96" s="369"/>
      <c r="D96" s="369"/>
      <c r="E96" s="371"/>
      <c r="F96" s="385"/>
    </row>
    <row r="97" spans="1:6" ht="45">
      <c r="A97" s="242"/>
      <c r="B97" s="227" t="s">
        <v>376</v>
      </c>
      <c r="C97" s="369"/>
      <c r="D97" s="369"/>
      <c r="E97" s="371"/>
      <c r="F97" s="385"/>
    </row>
    <row r="98" spans="1:6" ht="112.2">
      <c r="A98" s="242"/>
      <c r="B98" s="227" t="s">
        <v>402</v>
      </c>
      <c r="C98" s="369"/>
      <c r="D98" s="369"/>
      <c r="E98" s="371"/>
      <c r="F98" s="385"/>
    </row>
    <row r="99" spans="1:6" ht="45">
      <c r="A99" s="242"/>
      <c r="B99" s="227" t="s">
        <v>378</v>
      </c>
      <c r="C99" s="369"/>
      <c r="D99" s="369"/>
      <c r="E99" s="371"/>
      <c r="F99" s="385"/>
    </row>
    <row r="100" spans="1:6" ht="45">
      <c r="A100" s="374"/>
      <c r="B100" s="362" t="s">
        <v>379</v>
      </c>
      <c r="C100" s="375"/>
      <c r="D100" s="375"/>
      <c r="E100" s="376"/>
      <c r="F100" s="386"/>
    </row>
    <row r="101" spans="1:6" ht="45">
      <c r="A101" s="242"/>
      <c r="B101" s="227" t="s">
        <v>403</v>
      </c>
      <c r="C101" s="369"/>
      <c r="D101" s="369"/>
      <c r="E101" s="371"/>
      <c r="F101" s="385"/>
    </row>
    <row r="102" spans="1:6" ht="30">
      <c r="A102" s="242"/>
      <c r="B102" s="227" t="s">
        <v>381</v>
      </c>
      <c r="C102" s="369"/>
      <c r="D102" s="369"/>
      <c r="E102" s="371"/>
      <c r="F102" s="385"/>
    </row>
    <row r="103" spans="1:6" ht="15" customHeight="1">
      <c r="A103" s="242"/>
      <c r="B103" s="227" t="s">
        <v>382</v>
      </c>
      <c r="C103" s="369"/>
      <c r="D103" s="369"/>
      <c r="E103" s="371"/>
      <c r="F103" s="385"/>
    </row>
    <row r="104" spans="1:6" ht="30">
      <c r="A104" s="242"/>
      <c r="B104" s="227" t="s">
        <v>383</v>
      </c>
      <c r="C104" s="369"/>
      <c r="D104" s="369"/>
      <c r="E104" s="371"/>
      <c r="F104" s="385"/>
    </row>
    <row r="105" spans="1:6" ht="60">
      <c r="A105" s="242"/>
      <c r="B105" s="227" t="s">
        <v>404</v>
      </c>
      <c r="C105" s="369"/>
      <c r="D105" s="369"/>
      <c r="E105" s="371"/>
      <c r="F105" s="385"/>
    </row>
    <row r="106" spans="1:6" ht="60">
      <c r="A106" s="242"/>
      <c r="B106" s="227" t="s">
        <v>405</v>
      </c>
      <c r="C106" s="369"/>
      <c r="D106" s="369"/>
      <c r="E106" s="371"/>
      <c r="F106" s="385"/>
    </row>
    <row r="107" spans="1:6" ht="60">
      <c r="A107" s="242"/>
      <c r="B107" s="227" t="s">
        <v>386</v>
      </c>
      <c r="C107" s="369"/>
      <c r="D107" s="369"/>
      <c r="E107" s="371"/>
      <c r="F107" s="385"/>
    </row>
    <row r="108" spans="1:6" ht="128.25" customHeight="1">
      <c r="A108" s="242"/>
      <c r="B108" s="227" t="s">
        <v>387</v>
      </c>
      <c r="C108" s="369"/>
      <c r="D108" s="369"/>
      <c r="E108" s="371"/>
      <c r="F108" s="385"/>
    </row>
    <row r="109" spans="1:6" ht="75">
      <c r="A109" s="242"/>
      <c r="B109" s="227" t="s">
        <v>406</v>
      </c>
      <c r="C109" s="369"/>
      <c r="D109" s="369"/>
      <c r="E109" s="371"/>
      <c r="F109" s="385"/>
    </row>
    <row r="110" spans="1:6" ht="45">
      <c r="A110" s="242"/>
      <c r="B110" s="227" t="s">
        <v>407</v>
      </c>
      <c r="C110" s="369"/>
      <c r="D110" s="369"/>
      <c r="E110" s="371"/>
      <c r="F110" s="385"/>
    </row>
    <row r="111" spans="1:6" ht="105">
      <c r="A111" s="242"/>
      <c r="B111" s="227" t="s">
        <v>408</v>
      </c>
      <c r="C111" s="369"/>
      <c r="D111" s="369"/>
      <c r="E111" s="371"/>
      <c r="F111" s="385"/>
    </row>
    <row r="112" spans="1:6" ht="60">
      <c r="A112" s="242"/>
      <c r="B112" s="227" t="s">
        <v>409</v>
      </c>
      <c r="C112" s="369"/>
      <c r="D112" s="369"/>
      <c r="E112" s="371"/>
      <c r="F112" s="385"/>
    </row>
    <row r="113" spans="1:6" ht="30.6" thickBot="1">
      <c r="A113" s="242"/>
      <c r="B113" s="227" t="s">
        <v>410</v>
      </c>
      <c r="C113" s="373" t="s">
        <v>390</v>
      </c>
      <c r="D113" s="373">
        <v>1</v>
      </c>
      <c r="E113" s="372"/>
      <c r="F113" s="387">
        <f>D113*E113</f>
        <v>0</v>
      </c>
    </row>
    <row r="114" spans="1:6" ht="16.8" thickTop="1" thickBot="1">
      <c r="A114" s="233"/>
      <c r="B114" s="234"/>
      <c r="C114" s="243"/>
      <c r="D114" s="234"/>
      <c r="E114" s="382" t="s">
        <v>411</v>
      </c>
      <c r="F114" s="388">
        <f>F113</f>
        <v>0</v>
      </c>
    </row>
    <row r="115" spans="1:6" ht="16.2" thickTop="1">
      <c r="A115" s="237"/>
      <c r="B115" s="237"/>
      <c r="C115" s="244"/>
      <c r="D115" s="237"/>
      <c r="E115" s="389"/>
      <c r="F115" s="390"/>
    </row>
    <row r="116" spans="1:6">
      <c r="E116" s="391"/>
      <c r="F116" s="392"/>
    </row>
    <row r="117" spans="1:6" ht="15.6">
      <c r="A117" s="463"/>
      <c r="B117" s="465" t="s">
        <v>412</v>
      </c>
      <c r="C117" s="465"/>
      <c r="D117" s="465"/>
      <c r="E117" s="463"/>
      <c r="F117" s="463"/>
    </row>
    <row r="118" spans="1:6" ht="13.8" thickBot="1">
      <c r="A118" s="464"/>
      <c r="B118" s="466"/>
      <c r="C118" s="466"/>
      <c r="D118" s="466"/>
      <c r="E118" s="464"/>
      <c r="F118" s="464"/>
    </row>
    <row r="119" spans="1:6" ht="31.2" thickTop="1" thickBot="1">
      <c r="A119" s="454" t="s">
        <v>0</v>
      </c>
      <c r="B119" s="456" t="s">
        <v>3</v>
      </c>
      <c r="C119" s="456" t="s">
        <v>9</v>
      </c>
      <c r="D119" s="219" t="s">
        <v>1</v>
      </c>
      <c r="E119" s="219" t="s">
        <v>4</v>
      </c>
      <c r="F119" s="220" t="s">
        <v>5</v>
      </c>
    </row>
    <row r="120" spans="1:6" ht="16.2" thickTop="1" thickBot="1">
      <c r="A120" s="455"/>
      <c r="B120" s="457"/>
      <c r="C120" s="457"/>
      <c r="D120" s="221" t="s">
        <v>6</v>
      </c>
      <c r="E120" s="221" t="s">
        <v>7</v>
      </c>
      <c r="F120" s="222" t="s">
        <v>8</v>
      </c>
    </row>
    <row r="121" spans="1:6" ht="14.4" thickTop="1" thickBot="1">
      <c r="A121" s="223"/>
      <c r="B121" s="223"/>
      <c r="C121" s="223"/>
      <c r="D121" s="223"/>
      <c r="E121" s="223"/>
      <c r="F121" s="223"/>
    </row>
    <row r="122" spans="1:6" ht="15.6">
      <c r="A122" s="240" t="s">
        <v>451</v>
      </c>
      <c r="B122" s="467" t="s">
        <v>344</v>
      </c>
      <c r="C122" s="468"/>
      <c r="D122" s="468"/>
      <c r="E122" s="468"/>
      <c r="F122" s="469"/>
    </row>
    <row r="123" spans="1:6" ht="16.2" thickBot="1">
      <c r="A123" s="245"/>
      <c r="B123" s="470"/>
      <c r="C123" s="471"/>
      <c r="D123" s="471"/>
      <c r="E123" s="471"/>
      <c r="F123" s="472"/>
    </row>
    <row r="124" spans="1:6" ht="45.6" thickTop="1">
      <c r="A124" s="241" t="s">
        <v>452</v>
      </c>
      <c r="B124" s="227" t="s">
        <v>413</v>
      </c>
      <c r="C124" s="366"/>
      <c r="D124" s="366"/>
      <c r="E124" s="370">
        <v>0</v>
      </c>
      <c r="F124" s="384">
        <f>D124*E124</f>
        <v>0</v>
      </c>
    </row>
    <row r="125" spans="1:6" ht="45">
      <c r="A125" s="242"/>
      <c r="B125" s="227" t="s">
        <v>414</v>
      </c>
      <c r="C125" s="367"/>
      <c r="D125" s="367"/>
      <c r="E125" s="371"/>
      <c r="F125" s="385"/>
    </row>
    <row r="126" spans="1:6" ht="30">
      <c r="A126" s="242"/>
      <c r="B126" s="227" t="s">
        <v>347</v>
      </c>
      <c r="C126" s="367"/>
      <c r="D126" s="367"/>
      <c r="E126" s="371"/>
      <c r="F126" s="385"/>
    </row>
    <row r="127" spans="1:6" ht="30">
      <c r="A127" s="242"/>
      <c r="B127" s="227" t="s">
        <v>348</v>
      </c>
      <c r="C127" s="367"/>
      <c r="D127" s="367"/>
      <c r="E127" s="371"/>
      <c r="F127" s="385"/>
    </row>
    <row r="128" spans="1:6" ht="45">
      <c r="A128" s="242"/>
      <c r="B128" s="227" t="s">
        <v>349</v>
      </c>
      <c r="C128" s="367"/>
      <c r="D128" s="367"/>
      <c r="E128" s="371"/>
      <c r="F128" s="385"/>
    </row>
    <row r="129" spans="1:6" ht="15">
      <c r="A129" s="242"/>
      <c r="B129" s="227" t="s">
        <v>395</v>
      </c>
      <c r="C129" s="367"/>
      <c r="D129" s="367"/>
      <c r="E129" s="371"/>
      <c r="F129" s="385"/>
    </row>
    <row r="130" spans="1:6" ht="15">
      <c r="A130" s="242"/>
      <c r="B130" s="227" t="s">
        <v>396</v>
      </c>
      <c r="C130" s="367"/>
      <c r="D130" s="367"/>
      <c r="E130" s="371"/>
      <c r="F130" s="385"/>
    </row>
    <row r="131" spans="1:6" ht="15">
      <c r="A131" s="242"/>
      <c r="B131" s="227" t="s">
        <v>352</v>
      </c>
      <c r="C131" s="367"/>
      <c r="D131" s="367"/>
      <c r="E131" s="371"/>
      <c r="F131" s="385"/>
    </row>
    <row r="132" spans="1:6" ht="15">
      <c r="A132" s="242"/>
      <c r="B132" s="227" t="s">
        <v>353</v>
      </c>
      <c r="C132" s="367"/>
      <c r="D132" s="367"/>
      <c r="E132" s="371"/>
      <c r="F132" s="385"/>
    </row>
    <row r="133" spans="1:6" ht="30">
      <c r="A133" s="242"/>
      <c r="B133" s="227" t="s">
        <v>354</v>
      </c>
      <c r="C133" s="367"/>
      <c r="D133" s="367"/>
      <c r="E133" s="371"/>
      <c r="F133" s="385"/>
    </row>
    <row r="134" spans="1:6" ht="90">
      <c r="A134" s="242"/>
      <c r="B134" s="227" t="s">
        <v>355</v>
      </c>
      <c r="C134" s="367"/>
      <c r="D134" s="367"/>
      <c r="E134" s="371"/>
      <c r="F134" s="385"/>
    </row>
    <row r="135" spans="1:6" ht="15">
      <c r="A135" s="242"/>
      <c r="B135" s="227" t="s">
        <v>356</v>
      </c>
      <c r="C135" s="367"/>
      <c r="D135" s="367"/>
      <c r="E135" s="371"/>
      <c r="F135" s="385"/>
    </row>
    <row r="136" spans="1:6" ht="30">
      <c r="A136" s="242"/>
      <c r="B136" s="227" t="s">
        <v>357</v>
      </c>
      <c r="C136" s="367"/>
      <c r="D136" s="367"/>
      <c r="E136" s="371"/>
      <c r="F136" s="385"/>
    </row>
    <row r="137" spans="1:6" ht="30">
      <c r="A137" s="242"/>
      <c r="B137" s="227" t="s">
        <v>358</v>
      </c>
      <c r="C137" s="367"/>
      <c r="D137" s="367"/>
      <c r="E137" s="371"/>
      <c r="F137" s="385"/>
    </row>
    <row r="138" spans="1:6" ht="90">
      <c r="A138" s="242"/>
      <c r="B138" s="227" t="s">
        <v>359</v>
      </c>
      <c r="C138" s="367"/>
      <c r="D138" s="367"/>
      <c r="E138" s="371"/>
      <c r="F138" s="385"/>
    </row>
    <row r="139" spans="1:6" ht="30">
      <c r="A139" s="374"/>
      <c r="B139" s="362" t="s">
        <v>415</v>
      </c>
      <c r="C139" s="377"/>
      <c r="D139" s="377"/>
      <c r="E139" s="376"/>
      <c r="F139" s="386"/>
    </row>
    <row r="140" spans="1:6" ht="225">
      <c r="A140" s="242"/>
      <c r="B140" s="227" t="s">
        <v>416</v>
      </c>
      <c r="C140" s="367"/>
      <c r="D140" s="367"/>
      <c r="E140" s="371"/>
      <c r="F140" s="385"/>
    </row>
    <row r="141" spans="1:6" ht="30">
      <c r="A141" s="242"/>
      <c r="B141" s="227" t="s">
        <v>361</v>
      </c>
      <c r="C141" s="367"/>
      <c r="D141" s="367"/>
      <c r="E141" s="371"/>
      <c r="F141" s="385"/>
    </row>
    <row r="142" spans="1:6" ht="30">
      <c r="A142" s="242"/>
      <c r="B142" s="227" t="s">
        <v>362</v>
      </c>
      <c r="C142" s="367"/>
      <c r="D142" s="367"/>
      <c r="E142" s="371"/>
      <c r="F142" s="385"/>
    </row>
    <row r="143" spans="1:6" ht="45">
      <c r="A143" s="242"/>
      <c r="B143" s="227" t="s">
        <v>363</v>
      </c>
      <c r="C143" s="367"/>
      <c r="D143" s="367"/>
      <c r="E143" s="371"/>
      <c r="F143" s="385"/>
    </row>
    <row r="144" spans="1:6" ht="30">
      <c r="A144" s="242"/>
      <c r="B144" s="227" t="s">
        <v>417</v>
      </c>
      <c r="C144" s="367"/>
      <c r="D144" s="367"/>
      <c r="E144" s="371"/>
      <c r="F144" s="385"/>
    </row>
    <row r="145" spans="1:6" ht="15">
      <c r="A145" s="242"/>
      <c r="B145" s="227" t="s">
        <v>418</v>
      </c>
      <c r="C145" s="367"/>
      <c r="D145" s="367"/>
      <c r="E145" s="371"/>
      <c r="F145" s="385"/>
    </row>
    <row r="146" spans="1:6" ht="90">
      <c r="A146" s="242"/>
      <c r="B146" s="227" t="s">
        <v>419</v>
      </c>
      <c r="C146" s="367"/>
      <c r="D146" s="367"/>
      <c r="E146" s="371"/>
      <c r="F146" s="385"/>
    </row>
    <row r="147" spans="1:6" ht="15">
      <c r="A147" s="242"/>
      <c r="B147" s="227" t="s">
        <v>366</v>
      </c>
      <c r="C147" s="367"/>
      <c r="D147" s="367"/>
      <c r="E147" s="371"/>
      <c r="F147" s="385"/>
    </row>
    <row r="148" spans="1:6" ht="60">
      <c r="A148" s="242"/>
      <c r="B148" s="227" t="s">
        <v>367</v>
      </c>
      <c r="C148" s="367"/>
      <c r="D148" s="367"/>
      <c r="E148" s="371"/>
      <c r="F148" s="385"/>
    </row>
    <row r="149" spans="1:6" ht="15">
      <c r="A149" s="242"/>
      <c r="B149" s="227" t="s">
        <v>368</v>
      </c>
      <c r="C149" s="367"/>
      <c r="D149" s="367"/>
      <c r="E149" s="371"/>
      <c r="F149" s="385"/>
    </row>
    <row r="150" spans="1:6" ht="90">
      <c r="A150" s="242"/>
      <c r="B150" s="227" t="s">
        <v>420</v>
      </c>
      <c r="C150" s="367"/>
      <c r="D150" s="367"/>
      <c r="E150" s="371"/>
      <c r="F150" s="385"/>
    </row>
    <row r="151" spans="1:6" ht="45">
      <c r="A151" s="242"/>
      <c r="B151" s="227" t="s">
        <v>421</v>
      </c>
      <c r="C151" s="367"/>
      <c r="D151" s="367"/>
      <c r="E151" s="371"/>
      <c r="F151" s="385"/>
    </row>
    <row r="152" spans="1:6" ht="45">
      <c r="A152" s="242"/>
      <c r="B152" s="227" t="s">
        <v>422</v>
      </c>
      <c r="C152" s="367"/>
      <c r="D152" s="367"/>
      <c r="E152" s="371"/>
      <c r="F152" s="385"/>
    </row>
    <row r="153" spans="1:6" ht="60">
      <c r="A153" s="374"/>
      <c r="B153" s="362" t="s">
        <v>423</v>
      </c>
      <c r="C153" s="377"/>
      <c r="D153" s="377"/>
      <c r="E153" s="376"/>
      <c r="F153" s="386"/>
    </row>
    <row r="154" spans="1:6" ht="45">
      <c r="A154" s="242"/>
      <c r="B154" s="227" t="s">
        <v>372</v>
      </c>
      <c r="C154" s="367"/>
      <c r="D154" s="367"/>
      <c r="E154" s="371"/>
      <c r="F154" s="385"/>
    </row>
    <row r="155" spans="1:6" ht="128.25" customHeight="1">
      <c r="A155" s="242"/>
      <c r="B155" s="227" t="s">
        <v>373</v>
      </c>
      <c r="C155" s="367"/>
      <c r="D155" s="367"/>
      <c r="E155" s="371"/>
      <c r="F155" s="385"/>
    </row>
    <row r="156" spans="1:6" ht="96.75" customHeight="1">
      <c r="A156" s="242"/>
      <c r="B156" s="227" t="s">
        <v>424</v>
      </c>
      <c r="C156" s="367"/>
      <c r="D156" s="367"/>
      <c r="E156" s="371"/>
      <c r="F156" s="385"/>
    </row>
    <row r="157" spans="1:6" ht="146.25" customHeight="1">
      <c r="A157" s="242"/>
      <c r="B157" s="227" t="s">
        <v>425</v>
      </c>
      <c r="C157" s="367"/>
      <c r="D157" s="367"/>
      <c r="E157" s="371"/>
      <c r="F157" s="385"/>
    </row>
    <row r="158" spans="1:6" ht="78" customHeight="1">
      <c r="A158" s="242"/>
      <c r="B158" s="227" t="s">
        <v>426</v>
      </c>
      <c r="C158" s="367"/>
      <c r="D158" s="367"/>
      <c r="E158" s="371"/>
      <c r="F158" s="385"/>
    </row>
    <row r="159" spans="1:6" ht="95.25" customHeight="1">
      <c r="A159" s="242"/>
      <c r="B159" s="227" t="s">
        <v>427</v>
      </c>
      <c r="C159" s="367"/>
      <c r="D159" s="367"/>
      <c r="E159" s="371"/>
      <c r="F159" s="385"/>
    </row>
    <row r="160" spans="1:6" ht="84.75" customHeight="1">
      <c r="A160" s="242"/>
      <c r="B160" s="227" t="s">
        <v>428</v>
      </c>
      <c r="C160" s="367"/>
      <c r="D160" s="367"/>
      <c r="E160" s="371"/>
      <c r="F160" s="385"/>
    </row>
    <row r="161" spans="1:6" ht="120.75" customHeight="1">
      <c r="A161" s="374"/>
      <c r="B161" s="362" t="s">
        <v>429</v>
      </c>
      <c r="C161" s="377"/>
      <c r="D161" s="377"/>
      <c r="E161" s="376"/>
      <c r="F161" s="386"/>
    </row>
    <row r="162" spans="1:6" ht="127.5" customHeight="1">
      <c r="A162" s="242"/>
      <c r="B162" s="227" t="s">
        <v>430</v>
      </c>
      <c r="C162" s="367"/>
      <c r="D162" s="367"/>
      <c r="E162" s="371"/>
      <c r="F162" s="385"/>
    </row>
    <row r="163" spans="1:6" ht="128.25" customHeight="1">
      <c r="A163" s="242"/>
      <c r="B163" s="227" t="s">
        <v>387</v>
      </c>
      <c r="C163" s="367"/>
      <c r="D163" s="367"/>
      <c r="E163" s="371"/>
      <c r="F163" s="385"/>
    </row>
    <row r="164" spans="1:6" ht="171" customHeight="1">
      <c r="A164" s="242"/>
      <c r="B164" s="227" t="s">
        <v>431</v>
      </c>
      <c r="C164" s="367"/>
      <c r="D164" s="367"/>
      <c r="E164" s="371"/>
      <c r="F164" s="385"/>
    </row>
    <row r="165" spans="1:6" ht="113.25" customHeight="1">
      <c r="A165" s="242"/>
      <c r="B165" s="227" t="s">
        <v>408</v>
      </c>
      <c r="C165" s="367"/>
      <c r="D165" s="367"/>
      <c r="E165" s="371"/>
      <c r="F165" s="385"/>
    </row>
    <row r="166" spans="1:6" ht="94.5" customHeight="1" thickBot="1">
      <c r="A166" s="242"/>
      <c r="B166" s="246" t="s">
        <v>432</v>
      </c>
      <c r="C166" s="368" t="s">
        <v>390</v>
      </c>
      <c r="D166" s="368">
        <v>1</v>
      </c>
      <c r="E166" s="372"/>
      <c r="F166" s="387">
        <f>E166*D166</f>
        <v>0</v>
      </c>
    </row>
    <row r="167" spans="1:6" ht="16.8" thickTop="1" thickBot="1">
      <c r="A167" s="233"/>
      <c r="B167" s="234"/>
      <c r="C167" s="243"/>
      <c r="D167" s="234"/>
      <c r="E167" s="382" t="s">
        <v>433</v>
      </c>
      <c r="F167" s="388">
        <f>F166</f>
        <v>0</v>
      </c>
    </row>
    <row r="168" spans="1:6" ht="13.8" thickTop="1">
      <c r="E168" s="391"/>
      <c r="F168" s="392"/>
    </row>
    <row r="169" spans="1:6">
      <c r="E169" s="391"/>
      <c r="F169" s="392"/>
    </row>
    <row r="170" spans="1:6">
      <c r="E170" s="391"/>
      <c r="F170" s="392"/>
    </row>
    <row r="175" spans="1:6" ht="16.2" thickBot="1">
      <c r="A175" s="248"/>
      <c r="C175"/>
      <c r="E175"/>
    </row>
    <row r="176" spans="1:6" ht="16.8" thickTop="1" thickBot="1">
      <c r="A176" s="478" t="s">
        <v>342</v>
      </c>
      <c r="B176" s="479"/>
      <c r="C176" s="479"/>
      <c r="D176" s="479"/>
      <c r="E176" s="479"/>
      <c r="F176" s="480"/>
    </row>
    <row r="177" spans="1:6" ht="16.2" thickTop="1" thickBot="1">
      <c r="A177" s="249"/>
      <c r="B177" s="249"/>
      <c r="C177" s="249"/>
      <c r="D177" s="249"/>
      <c r="E177" s="249"/>
      <c r="F177" s="250"/>
    </row>
    <row r="178" spans="1:6" ht="16.2" thickTop="1">
      <c r="A178" s="481"/>
      <c r="B178" s="483" t="s">
        <v>434</v>
      </c>
      <c r="C178" s="484"/>
      <c r="D178" s="484"/>
      <c r="E178" s="485"/>
      <c r="F178" s="486"/>
    </row>
    <row r="179" spans="1:6" ht="16.2" thickBot="1">
      <c r="A179" s="482"/>
      <c r="B179" s="488" t="s">
        <v>435</v>
      </c>
      <c r="C179" s="489"/>
      <c r="D179" s="489"/>
      <c r="E179" s="490"/>
      <c r="F179" s="487"/>
    </row>
    <row r="180" spans="1:6" ht="16.8" thickTop="1" thickBot="1">
      <c r="A180" s="282" t="s">
        <v>439</v>
      </c>
      <c r="B180" s="473" t="s">
        <v>436</v>
      </c>
      <c r="C180" s="474"/>
      <c r="D180" s="474"/>
      <c r="E180" s="475"/>
      <c r="F180" s="393">
        <f>F57</f>
        <v>0</v>
      </c>
    </row>
    <row r="181" spans="1:6" ht="16.8" thickTop="1" thickBot="1">
      <c r="A181" s="282" t="s">
        <v>449</v>
      </c>
      <c r="B181" s="473" t="s">
        <v>437</v>
      </c>
      <c r="C181" s="474"/>
      <c r="D181" s="474"/>
      <c r="E181" s="475"/>
      <c r="F181" s="393">
        <f>F114</f>
        <v>0</v>
      </c>
    </row>
    <row r="182" spans="1:6" ht="16.8" thickTop="1" thickBot="1">
      <c r="A182" s="282" t="s">
        <v>451</v>
      </c>
      <c r="B182" s="473" t="s">
        <v>438</v>
      </c>
      <c r="C182" s="474"/>
      <c r="D182" s="474"/>
      <c r="E182" s="475"/>
      <c r="F182" s="393">
        <f>F167</f>
        <v>0</v>
      </c>
    </row>
    <row r="183" spans="1:6" ht="16.2" thickTop="1">
      <c r="A183" s="251"/>
      <c r="B183" s="252"/>
      <c r="C183" s="252"/>
      <c r="D183" s="252"/>
      <c r="E183" s="252"/>
      <c r="F183" s="394"/>
    </row>
    <row r="184" spans="1:6" ht="16.2" thickBot="1">
      <c r="A184" s="251"/>
      <c r="B184" s="252"/>
      <c r="C184" s="252"/>
      <c r="D184" s="252"/>
      <c r="E184" s="252"/>
      <c r="F184" s="394"/>
    </row>
    <row r="185" spans="1:6" ht="16.8" thickTop="1" thickBot="1">
      <c r="A185" s="249"/>
      <c r="B185" s="476" t="s">
        <v>461</v>
      </c>
      <c r="C185" s="476"/>
      <c r="D185" s="476"/>
      <c r="E185" s="477"/>
      <c r="F185" s="395">
        <f>SUM(F180:F182)</f>
        <v>0</v>
      </c>
    </row>
    <row r="186" spans="1:6" ht="13.8" thickTop="1"/>
  </sheetData>
  <sheetProtection password="EE42" sheet="1" objects="1" scenarios="1"/>
  <mergeCells count="34">
    <mergeCell ref="B181:E181"/>
    <mergeCell ref="B182:E182"/>
    <mergeCell ref="B185:E185"/>
    <mergeCell ref="A176:F176"/>
    <mergeCell ref="A178:A179"/>
    <mergeCell ref="B178:E178"/>
    <mergeCell ref="F178:F179"/>
    <mergeCell ref="B179:E179"/>
    <mergeCell ref="B180:E180"/>
    <mergeCell ref="A119:A120"/>
    <mergeCell ref="B119:B120"/>
    <mergeCell ref="C119:C120"/>
    <mergeCell ref="B122:F123"/>
    <mergeCell ref="B64:F65"/>
    <mergeCell ref="A117:A118"/>
    <mergeCell ref="B117:D117"/>
    <mergeCell ref="E117:E118"/>
    <mergeCell ref="F117:F118"/>
    <mergeCell ref="B118:D118"/>
    <mergeCell ref="A61:A62"/>
    <mergeCell ref="B61:B62"/>
    <mergeCell ref="C61:C62"/>
    <mergeCell ref="B10:F10"/>
    <mergeCell ref="A59:A60"/>
    <mergeCell ref="B59:D59"/>
    <mergeCell ref="E59:E60"/>
    <mergeCell ref="F59:F60"/>
    <mergeCell ref="B60:D60"/>
    <mergeCell ref="A2:F2"/>
    <mergeCell ref="A3:F3"/>
    <mergeCell ref="B6:D6"/>
    <mergeCell ref="A7:A8"/>
    <mergeCell ref="B7:B8"/>
    <mergeCell ref="C7:C8"/>
  </mergeCells>
  <pageMargins left="0.70866141732283472" right="0.31496062992125984" top="0.35433070866141736" bottom="0.55118110236220474" header="0.31496062992125984" footer="0.31496062992125984"/>
  <pageSetup scale="85" orientation="portrait" horizontalDpi="4294967294" verticalDpi="4294967294" r:id="rId1"/>
  <headerFooter>
    <oddFooter>&amp;CСанација лифтова Л2, Л3 и Л4</oddFooter>
  </headerFooter>
  <rowBreaks count="3" manualBreakCount="3">
    <brk id="24" max="16383" man="1"/>
    <brk id="116" max="16383" man="1"/>
    <brk id="1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Zeros="0" tabSelected="1" view="pageBreakPreview" zoomScaleNormal="100" zoomScaleSheetLayoutView="100" workbookViewId="0">
      <selection activeCell="B8" sqref="B8:E8"/>
    </sheetView>
  </sheetViews>
  <sheetFormatPr defaultColWidth="9.109375" defaultRowHeight="13.2"/>
  <cols>
    <col min="1" max="1" width="9.6640625" style="11" customWidth="1"/>
    <col min="2" max="2" width="36.44140625" style="11" customWidth="1"/>
    <col min="3" max="3" width="5.6640625" style="11" customWidth="1"/>
    <col min="4" max="4" width="9.6640625" style="11" customWidth="1"/>
    <col min="5" max="5" width="12.109375" style="11" customWidth="1"/>
    <col min="6" max="6" width="18.5546875" style="11" customWidth="1"/>
    <col min="7" max="7" width="1.6640625" style="11" customWidth="1"/>
    <col min="8" max="8" width="1.5546875" style="140" customWidth="1"/>
    <col min="9" max="9" width="6" style="140" customWidth="1"/>
    <col min="10" max="10" width="12.6640625" style="140" bestFit="1" customWidth="1"/>
    <col min="11" max="16384" width="9.109375" style="140"/>
  </cols>
  <sheetData>
    <row r="1" spans="1:10">
      <c r="A1" s="253"/>
      <c r="B1" s="254"/>
      <c r="C1" s="107"/>
      <c r="D1" s="255"/>
      <c r="E1" s="256"/>
      <c r="F1" s="256"/>
    </row>
    <row r="2" spans="1:10">
      <c r="A2" s="253"/>
      <c r="B2" s="254"/>
      <c r="C2" s="107"/>
      <c r="D2" s="255"/>
      <c r="E2" s="256"/>
      <c r="F2" s="256"/>
    </row>
    <row r="3" spans="1:10" ht="17.399999999999999">
      <c r="A3" s="1"/>
      <c r="B3" s="257"/>
      <c r="C3" s="1"/>
      <c r="D3" s="258"/>
      <c r="E3" s="256"/>
      <c r="F3" s="256"/>
    </row>
    <row r="4" spans="1:10" ht="55.5" customHeight="1">
      <c r="A4" s="491" t="s">
        <v>463</v>
      </c>
      <c r="B4" s="491"/>
      <c r="C4" s="491"/>
      <c r="D4" s="491"/>
      <c r="E4" s="491"/>
      <c r="F4" s="491"/>
    </row>
    <row r="5" spans="1:10" ht="13.8" thickBot="1">
      <c r="A5" s="259"/>
      <c r="B5" s="260"/>
      <c r="C5" s="259"/>
      <c r="D5" s="260"/>
      <c r="E5" s="259"/>
      <c r="F5" s="259"/>
    </row>
    <row r="6" spans="1:10" ht="16.8" thickTop="1" thickBot="1">
      <c r="A6" s="261" t="s">
        <v>454</v>
      </c>
      <c r="B6" s="494" t="s">
        <v>329</v>
      </c>
      <c r="C6" s="494"/>
      <c r="D6" s="494"/>
      <c r="E6" s="494"/>
      <c r="F6" s="495"/>
    </row>
    <row r="7" spans="1:10" ht="14.4" thickTop="1" thickBot="1">
      <c r="A7" s="259"/>
      <c r="B7" s="260"/>
      <c r="C7" s="259"/>
      <c r="D7" s="260"/>
      <c r="E7" s="259"/>
      <c r="F7" s="259"/>
    </row>
    <row r="8" spans="1:10" ht="15" thickTop="1" thickBot="1">
      <c r="A8" s="283" t="s">
        <v>444</v>
      </c>
      <c r="B8" s="492" t="s">
        <v>441</v>
      </c>
      <c r="C8" s="493"/>
      <c r="D8" s="493"/>
      <c r="E8" s="493"/>
      <c r="F8" s="396">
        <f>'01 АРХИТЕКТОНСКО-ГРАЂЕВИНСКИ'!F151</f>
        <v>0</v>
      </c>
    </row>
    <row r="9" spans="1:10" ht="15" thickTop="1" thickBot="1">
      <c r="A9" s="283" t="s">
        <v>445</v>
      </c>
      <c r="B9" s="492" t="s">
        <v>148</v>
      </c>
      <c r="C9" s="493"/>
      <c r="D9" s="493"/>
      <c r="E9" s="493"/>
      <c r="F9" s="396">
        <f>'02 ЕЛЕКТРОЕНЕРГЕТСКЕ ИНСТАЛАЦИЕ'!F168</f>
        <v>0</v>
      </c>
      <c r="J9" s="262"/>
    </row>
    <row r="10" spans="1:10" ht="15" thickTop="1" thickBot="1">
      <c r="A10" s="283" t="s">
        <v>446</v>
      </c>
      <c r="B10" s="284" t="s">
        <v>298</v>
      </c>
      <c r="C10" s="285"/>
      <c r="D10" s="285"/>
      <c r="E10" s="285"/>
      <c r="F10" s="396">
        <f>'03 ТЕЛЕКОМУНИКАЦИОНЕ ИНСТАЛАЦИЈ'!F14</f>
        <v>0</v>
      </c>
      <c r="J10" s="262"/>
    </row>
    <row r="11" spans="1:10" ht="15" thickTop="1" thickBot="1">
      <c r="A11" s="283" t="s">
        <v>447</v>
      </c>
      <c r="B11" s="492" t="s">
        <v>331</v>
      </c>
      <c r="C11" s="493"/>
      <c r="D11" s="493"/>
      <c r="E11" s="493"/>
      <c r="F11" s="396">
        <f>'04 ТЕРМОТЕХНИЧКЕ ИНСТАЛАЦИЈЕ'!F51</f>
        <v>0</v>
      </c>
      <c r="J11" s="262"/>
    </row>
    <row r="12" spans="1:10" ht="15" thickTop="1" thickBot="1">
      <c r="A12" s="283" t="s">
        <v>448</v>
      </c>
      <c r="B12" s="492" t="s">
        <v>442</v>
      </c>
      <c r="C12" s="493"/>
      <c r="D12" s="493"/>
      <c r="E12" s="493"/>
      <c r="F12" s="396">
        <f>'05 ЛИФТ'!F185</f>
        <v>0</v>
      </c>
      <c r="J12" s="262"/>
    </row>
    <row r="13" spans="1:10" ht="16.8" thickTop="1" thickBot="1">
      <c r="A13" s="263"/>
      <c r="B13" s="264"/>
      <c r="C13" s="264"/>
      <c r="D13" s="264"/>
      <c r="E13" s="264"/>
      <c r="F13" s="397"/>
    </row>
    <row r="14" spans="1:10" ht="16.8" thickTop="1" thickBot="1">
      <c r="A14" s="265"/>
      <c r="B14" s="279"/>
      <c r="C14" s="280"/>
      <c r="D14" s="204"/>
      <c r="E14" s="281" t="s">
        <v>443</v>
      </c>
      <c r="F14" s="398">
        <f>SUM(F8:F13)</f>
        <v>0</v>
      </c>
    </row>
    <row r="15" spans="1:10" ht="13.8" thickTop="1">
      <c r="A15" s="267"/>
      <c r="B15" s="268"/>
      <c r="C15" s="267"/>
      <c r="D15" s="268"/>
      <c r="E15" s="267"/>
      <c r="F15" s="259"/>
    </row>
    <row r="16" spans="1:10" ht="15">
      <c r="A16" s="269"/>
      <c r="B16" s="270"/>
      <c r="C16" s="266"/>
      <c r="D16" s="258"/>
      <c r="E16" s="256"/>
      <c r="F16" s="266"/>
    </row>
    <row r="17" spans="1:6" ht="15">
      <c r="A17" s="269"/>
      <c r="B17" s="270"/>
      <c r="C17" s="266"/>
      <c r="D17" s="258"/>
      <c r="E17" s="256"/>
      <c r="F17" s="266"/>
    </row>
    <row r="18" spans="1:6" ht="15">
      <c r="A18" s="269"/>
      <c r="B18" s="270"/>
      <c r="C18" s="266"/>
      <c r="D18" s="258"/>
      <c r="E18" s="256"/>
      <c r="F18" s="266"/>
    </row>
    <row r="19" spans="1:6" ht="15">
      <c r="A19" s="269"/>
      <c r="B19" s="270"/>
      <c r="C19" s="266"/>
      <c r="D19" s="258"/>
      <c r="E19" s="256"/>
      <c r="F19" s="266"/>
    </row>
    <row r="20" spans="1:6" ht="15">
      <c r="A20" s="269"/>
      <c r="B20" s="270"/>
      <c r="C20" s="266"/>
      <c r="D20" s="258"/>
      <c r="E20" s="256"/>
      <c r="F20" s="266"/>
    </row>
    <row r="21" spans="1:6" ht="15">
      <c r="A21" s="269"/>
      <c r="B21" s="270"/>
      <c r="C21" s="266"/>
      <c r="D21" s="258"/>
      <c r="E21" s="256"/>
      <c r="F21" s="266"/>
    </row>
    <row r="22" spans="1:6" ht="15">
      <c r="A22" s="269"/>
      <c r="B22" s="270"/>
      <c r="C22" s="266"/>
      <c r="D22" s="258"/>
      <c r="E22" s="256"/>
      <c r="F22" s="266"/>
    </row>
    <row r="23" spans="1:6" ht="15">
      <c r="A23" s="269"/>
      <c r="B23" s="270"/>
      <c r="C23" s="266"/>
      <c r="D23" s="258"/>
      <c r="E23" s="256"/>
      <c r="F23" s="266"/>
    </row>
    <row r="24" spans="1:6" ht="15">
      <c r="A24" s="269"/>
      <c r="B24" s="270"/>
      <c r="C24" s="266"/>
      <c r="D24" s="258"/>
      <c r="E24" s="256"/>
      <c r="F24" s="266"/>
    </row>
    <row r="25" spans="1:6" ht="15">
      <c r="A25" s="269"/>
      <c r="B25" s="270"/>
      <c r="C25" s="266"/>
      <c r="D25" s="258"/>
      <c r="E25" s="256"/>
      <c r="F25" s="266"/>
    </row>
    <row r="26" spans="1:6" ht="15">
      <c r="A26" s="269"/>
      <c r="B26" s="270"/>
      <c r="C26" s="266"/>
      <c r="D26" s="258"/>
      <c r="E26" s="256"/>
      <c r="F26" s="266"/>
    </row>
    <row r="27" spans="1:6" ht="15">
      <c r="A27" s="269"/>
      <c r="B27" s="270"/>
      <c r="C27" s="266"/>
      <c r="D27" s="258"/>
      <c r="E27" s="256"/>
      <c r="F27" s="266"/>
    </row>
    <row r="28" spans="1:6" ht="15">
      <c r="A28" s="269"/>
      <c r="B28" s="270"/>
      <c r="C28" s="266"/>
      <c r="D28" s="258"/>
      <c r="E28" s="256"/>
      <c r="F28" s="266"/>
    </row>
    <row r="29" spans="1:6" ht="15">
      <c r="A29" s="269"/>
      <c r="B29" s="270"/>
      <c r="C29" s="266"/>
      <c r="D29" s="258"/>
      <c r="E29" s="256"/>
      <c r="F29" s="266"/>
    </row>
    <row r="30" spans="1:6">
      <c r="B30" s="272"/>
      <c r="D30" s="273"/>
      <c r="E30" s="273"/>
      <c r="F30" s="273"/>
    </row>
    <row r="31" spans="1:6">
      <c r="B31" s="272"/>
      <c r="D31" s="273"/>
      <c r="E31" s="273"/>
      <c r="F31" s="273"/>
    </row>
    <row r="32" spans="1:6">
      <c r="B32" s="272"/>
      <c r="D32" s="274"/>
      <c r="E32" s="275"/>
      <c r="F32" s="276"/>
    </row>
    <row r="33" spans="2:6">
      <c r="B33" s="271"/>
      <c r="D33" s="277"/>
      <c r="E33" s="277"/>
      <c r="F33" s="277"/>
    </row>
    <row r="38" spans="2:6">
      <c r="B38" s="278"/>
    </row>
  </sheetData>
  <sheetProtection algorithmName="SHA-512" hashValue="7LclZbj8U9Uet614Gk7PXPuWyhBDd0Ef+V6ySmB2GM/RiaaPLmno7GE3RSjiGekgoG2JL7FbG1S7yaDTgv0nbQ==" saltValue="b4YpFwPVSYbQ6/x1Wljxrw==" spinCount="100000" sheet="1" objects="1" scenarios="1"/>
  <mergeCells count="6">
    <mergeCell ref="A4:F4"/>
    <mergeCell ref="B8:E8"/>
    <mergeCell ref="B9:E9"/>
    <mergeCell ref="B6:F6"/>
    <mergeCell ref="B11:E11"/>
    <mergeCell ref="B12:E12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01 АРХИТЕКТОНСКО-ГРАЂЕВИНСКИ</vt:lpstr>
      <vt:lpstr>02 ЕЛЕКТРОЕНЕРГЕТСКЕ ИНСТАЛАЦИЕ</vt:lpstr>
      <vt:lpstr>03 ТЕЛЕКОМУНИКАЦИОНЕ ИНСТАЛАЦИЈ</vt:lpstr>
      <vt:lpstr>04 ТЕРМОТЕХНИЧКЕ ИНСТАЛАЦИЈЕ</vt:lpstr>
      <vt:lpstr>05 ЛИФТ</vt:lpstr>
      <vt:lpstr>ЗБИРНА РЕКАПИТУЛАЦИЈА</vt:lpstr>
      <vt:lpstr>'01 АРХИТЕКТОНСКО-ГРАЂЕВИНСКИ'!Print_Area</vt:lpstr>
      <vt:lpstr>'01 АРХИТЕКТОНСКО-ГРАЂЕВИНСКИ'!Print_Titles</vt:lpstr>
      <vt:lpstr>'02 ЕЛЕКТРОЕНЕРГЕТСКЕ ИНСТАЛАЦИЕ'!Print_Titles</vt:lpstr>
      <vt:lpstr>'03 ТЕЛЕКОМУНИКАЦИОНЕ ИНСТАЛАЦИЈ'!Print_Titles</vt:lpstr>
      <vt:lpstr>'04 ТЕРМОТЕХНИЧКЕ ИНСТАЛАЦИЈЕ'!Print_Titles</vt:lpstr>
      <vt:lpstr>'05 ЛИФТ'!Print_Titles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Suzana Mitic</cp:lastModifiedBy>
  <cp:lastPrinted>2017-09-26T10:10:56Z</cp:lastPrinted>
  <dcterms:created xsi:type="dcterms:W3CDTF">1996-12-26T11:58:47Z</dcterms:created>
  <dcterms:modified xsi:type="dcterms:W3CDTF">2017-09-26T10:12:17Z</dcterms:modified>
</cp:coreProperties>
</file>